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0398_Dział Zaopatrzenia Gospodarki Magazynowej i Zakupów\00 SEKCJA PRZETARGI RÓŻNE\1. Postępowania 2026 Procedura Zakupowa\KM_1002910048 Konserwacja inst elektr\8 Do publikacji\"/>
    </mc:Choice>
  </mc:AlternateContent>
  <xr:revisionPtr revIDLastSave="0" documentId="13_ncr:1_{9D3FDACD-A9F4-40BD-B4BC-C00D35E14191}" xr6:coauthVersionLast="47" xr6:coauthVersionMax="47" xr10:uidLastSave="{00000000-0000-0000-0000-000000000000}"/>
  <bookViews>
    <workbookView xWindow="-120" yWindow="-120" windowWidth="29040" windowHeight="15720" xr2:uid="{85CA4009-44FA-4CF2-AD0F-0FCBFA92B820}"/>
  </bookViews>
  <sheets>
    <sheet name="Zadanie 1_Część A" sheetId="2" r:id="rId1"/>
    <sheet name="Zadanie 1_Część B" sheetId="5" r:id="rId2"/>
  </sheets>
  <definedNames>
    <definedName name="_xlnm._FilterDatabase" localSheetId="0" hidden="1">'Zadanie 1_Część A'!$A$4:$I$52</definedName>
    <definedName name="_xlnm._FilterDatabase" localSheetId="1" hidden="1">'Zadanie 1_Część B'!$A$4:$O$52</definedName>
    <definedName name="_xlnm.Print_Area" localSheetId="0">'Zadanie 1_Część A'!$A$1:$M$123</definedName>
    <definedName name="_xlnm.Print_Area" localSheetId="1">'Zadanie 1_Część B'!$A$1:$S$119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9" i="2" l="1"/>
  <c r="K119" i="2"/>
  <c r="J119" i="2"/>
  <c r="N116" i="5"/>
  <c r="S115" i="5"/>
  <c r="N115" i="5"/>
  <c r="H25" i="5"/>
  <c r="H25" i="2"/>
  <c r="J120" i="2" l="1"/>
</calcChain>
</file>

<file path=xl/sharedStrings.xml><?xml version="1.0" encoding="utf-8"?>
<sst xmlns="http://schemas.openxmlformats.org/spreadsheetml/2006/main" count="2314" uniqueCount="170">
  <si>
    <t xml:space="preserve">Nazwa Gazowni </t>
  </si>
  <si>
    <t xml:space="preserve">Nazwa Placówki </t>
  </si>
  <si>
    <t>Adres</t>
  </si>
  <si>
    <t>Funkcja/
przeznaczenie</t>
  </si>
  <si>
    <t xml:space="preserve">Powierzchnia całkowita budynku m2 </t>
  </si>
  <si>
    <t>Status obiektu użytkowany/opuszczony</t>
  </si>
  <si>
    <t>Kod</t>
  </si>
  <si>
    <t>Miasto</t>
  </si>
  <si>
    <t>ulica</t>
  </si>
  <si>
    <t>Gazownia w Chodzieży</t>
  </si>
  <si>
    <t>ND</t>
  </si>
  <si>
    <t>64-800</t>
  </si>
  <si>
    <t>Chodzież</t>
  </si>
  <si>
    <t>Kościuszki 35</t>
  </si>
  <si>
    <t>Magazynowy</t>
  </si>
  <si>
    <t>użytkowany</t>
  </si>
  <si>
    <t>Biurowy</t>
  </si>
  <si>
    <t xml:space="preserve">62-100 </t>
  </si>
  <si>
    <t xml:space="preserve"> Wągrowiec</t>
  </si>
  <si>
    <t>Skocka 53</t>
  </si>
  <si>
    <t>Biurowo-administracyjny</t>
  </si>
  <si>
    <t>Wiata</t>
  </si>
  <si>
    <t>Gazownia w Pile</t>
  </si>
  <si>
    <t>64-920</t>
  </si>
  <si>
    <t xml:space="preserve"> Piła</t>
  </si>
  <si>
    <t>Al. Poznańska 20</t>
  </si>
  <si>
    <t>Biurowo - Administracyjny</t>
  </si>
  <si>
    <t>Biurowo-Administracyjny</t>
  </si>
  <si>
    <t>Warsztatowy</t>
  </si>
  <si>
    <t>Garaż</t>
  </si>
  <si>
    <t>Piecownia</t>
  </si>
  <si>
    <t>opuszczony</t>
  </si>
  <si>
    <t>Biurowo - administracyjny</t>
  </si>
  <si>
    <t>Gazownia Poznań Północ</t>
  </si>
  <si>
    <t>61-016</t>
  </si>
  <si>
    <t>Poznań</t>
  </si>
  <si>
    <t>Czerwonacka 3</t>
  </si>
  <si>
    <t>Techniczny</t>
  </si>
  <si>
    <t>Portiernia</t>
  </si>
  <si>
    <t>Gospodarczy</t>
  </si>
  <si>
    <t>Gazownia Poznań Wschód</t>
  </si>
  <si>
    <t xml:space="preserve">62-020 </t>
  </si>
  <si>
    <t>Zalasewo</t>
  </si>
  <si>
    <t>Kórnicka 224</t>
  </si>
  <si>
    <t>Biurowo- administracyjny</t>
  </si>
  <si>
    <t>Gazownia Poznań Południe</t>
  </si>
  <si>
    <t xml:space="preserve">60-004 </t>
  </si>
  <si>
    <t xml:space="preserve">Poznań </t>
  </si>
  <si>
    <t>Głogowska 429</t>
  </si>
  <si>
    <t>61-859</t>
  </si>
  <si>
    <t>Poznań bud.62</t>
  </si>
  <si>
    <t>Poznań bud.54</t>
  </si>
  <si>
    <t>Poznań bud. 1</t>
  </si>
  <si>
    <t>Poznań bud.3</t>
  </si>
  <si>
    <t>Poznań bud. 6</t>
  </si>
  <si>
    <t>Poznań bud. 60</t>
  </si>
  <si>
    <t>Poznań bud. 2</t>
  </si>
  <si>
    <t>Poznań bud. 7</t>
  </si>
  <si>
    <t>Poznań Komin</t>
  </si>
  <si>
    <t>Budowla</t>
  </si>
  <si>
    <t>Poznań bud. 16</t>
  </si>
  <si>
    <t>Poznań bud. 22</t>
  </si>
  <si>
    <t>Poznań bud. 50</t>
  </si>
  <si>
    <t>Poznań bud. 56</t>
  </si>
  <si>
    <t>Poznań bud. 24</t>
  </si>
  <si>
    <t>Poznań bud.25</t>
  </si>
  <si>
    <t>Poznań bud. 26</t>
  </si>
  <si>
    <t>Transformatorownia</t>
  </si>
  <si>
    <t>Poznań bud. 27</t>
  </si>
  <si>
    <t>Poznań bud. 42</t>
  </si>
  <si>
    <t>Poznań bud. 41</t>
  </si>
  <si>
    <t>Poznań bud.29</t>
  </si>
  <si>
    <t>Poznań bud. 43</t>
  </si>
  <si>
    <t>Stołówka</t>
  </si>
  <si>
    <t>Poznań bud. 57</t>
  </si>
  <si>
    <t>Świetlica</t>
  </si>
  <si>
    <t>Poznań bud. 64</t>
  </si>
  <si>
    <t>Poznań bud. 39</t>
  </si>
  <si>
    <t>Poznań bud. 20</t>
  </si>
  <si>
    <t>Gazownia w Gnieźnie</t>
  </si>
  <si>
    <t>62-200</t>
  </si>
  <si>
    <t xml:space="preserve"> Gniezno</t>
  </si>
  <si>
    <t>Chrobrego 24</t>
  </si>
  <si>
    <t>Gazownia w Nowym Tomyślu</t>
  </si>
  <si>
    <t>66-310</t>
  </si>
  <si>
    <t>Lwówek</t>
  </si>
  <si>
    <t>Pniewska 56</t>
  </si>
  <si>
    <t>66-300</t>
  </si>
  <si>
    <t>Nowy Tomyśl</t>
  </si>
  <si>
    <t>Komunalna 4</t>
  </si>
  <si>
    <t xml:space="preserve">66-300 </t>
  </si>
  <si>
    <t>Gazownia w Śremie</t>
  </si>
  <si>
    <t xml:space="preserve">63-100 </t>
  </si>
  <si>
    <t>Śrem</t>
  </si>
  <si>
    <t>Nadbrzeżna 12</t>
  </si>
  <si>
    <t>Biurowo  - Administracyjny</t>
  </si>
  <si>
    <t>Gazownia w Lesznie</t>
  </si>
  <si>
    <t>64-100</t>
  </si>
  <si>
    <t>Leszno</t>
  </si>
  <si>
    <t>Przemysłowa 12</t>
  </si>
  <si>
    <t>Przemysłowa 20</t>
  </si>
  <si>
    <t>63-900</t>
  </si>
  <si>
    <t>Rawicz</t>
  </si>
  <si>
    <t>Skargi 7</t>
  </si>
  <si>
    <t>Gazownia w Gostyniu</t>
  </si>
  <si>
    <t xml:space="preserve">63-810  </t>
  </si>
  <si>
    <t>Borek Wielkopolski</t>
  </si>
  <si>
    <t>Klińskiego 9</t>
  </si>
  <si>
    <t>Administracyjny</t>
  </si>
  <si>
    <t xml:space="preserve">63-800 </t>
  </si>
  <si>
    <t>Gostyń</t>
  </si>
  <si>
    <t>Fabryczna 1</t>
  </si>
  <si>
    <t>64-125</t>
  </si>
  <si>
    <t>Poniec</t>
  </si>
  <si>
    <t>Kościuszki 5</t>
  </si>
  <si>
    <t>Gazownia w Środzie Wlkp</t>
  </si>
  <si>
    <t xml:space="preserve">63-000 </t>
  </si>
  <si>
    <t>Środa Wlkp.</t>
  </si>
  <si>
    <t>Lipowa 23</t>
  </si>
  <si>
    <t>Gazownia w Wolsztynie</t>
  </si>
  <si>
    <t xml:space="preserve">64-200 </t>
  </si>
  <si>
    <t xml:space="preserve">Wolsztyn </t>
  </si>
  <si>
    <t>Gajewskich 48</t>
  </si>
  <si>
    <t xml:space="preserve">64-400 </t>
  </si>
  <si>
    <t>Międzychód</t>
  </si>
  <si>
    <t>Gazownicza 1</t>
  </si>
  <si>
    <t>Poznań bud. 9</t>
  </si>
  <si>
    <t>Poznań bud. 4</t>
  </si>
  <si>
    <t>Poznań bud. 61</t>
  </si>
  <si>
    <t>L.p</t>
  </si>
  <si>
    <t>61-860</t>
  </si>
  <si>
    <t>Za Groblą 8</t>
  </si>
  <si>
    <t>Poznań bud. 69</t>
  </si>
  <si>
    <t>Poznań bud. 70</t>
  </si>
  <si>
    <t>STACJA TRNSFORMATOROWA</t>
  </si>
  <si>
    <t>Grobla 14</t>
  </si>
  <si>
    <t>63-801</t>
  </si>
  <si>
    <t>Fabryczna 2</t>
  </si>
  <si>
    <t>Obiekt w Wągrowcu</t>
  </si>
  <si>
    <t>Obiekt w Lwówku</t>
  </si>
  <si>
    <t>Obiekt w Międzychodzie</t>
  </si>
  <si>
    <t>Placówka w Rawiczu</t>
  </si>
  <si>
    <t>Obiekt w Borku</t>
  </si>
  <si>
    <t>Obiekt w Poniecu</t>
  </si>
  <si>
    <t xml:space="preserve">Siedziba OZG </t>
  </si>
  <si>
    <t>61-861</t>
  </si>
  <si>
    <t>Poznań bud. 71</t>
  </si>
  <si>
    <t>Za Groblą 9</t>
  </si>
  <si>
    <t>Wymagany</t>
  </si>
  <si>
    <t>NIE</t>
  </si>
  <si>
    <t>Przegląd 5-LETNI                Data wykonania pomiarów pięcioletnich instalacji elektrycznych, odgromowych zgodnie z PB art. 62 ust. 1 i 2 oraz pomiarów natężenia oświetlenia wewnętrznego (ogólne i stanowiskowe), zewnętrznego, awaryjnego i ewakuacyjnego</t>
  </si>
  <si>
    <t>ROK 2026</t>
  </si>
  <si>
    <t>SUMA ŁĄCZNIE DO PRZENIESIENIA DO FORMULARZA OFERTOWEGO ZŁ NETTO</t>
  </si>
  <si>
    <t xml:space="preserve">WARTOŚĆ ŁĄCZNA WYNAGRODZENIA MIESIĘCZNEGO ZA WSZYSTKIE OBIEKTY (ZŁ NETTO) </t>
  </si>
  <si>
    <t>KWOTA 
ZA KONSERWACJĘ, UTRZYMANIE 
ORAZ NAPRAWY INSTALACJI ELEKTRYCZNYCH 
I ODGROMOWYCH 
ZA 1 MIESIĄC</t>
  </si>
  <si>
    <t xml:space="preserve">podpis osoby umocowanej do podpisania oferty </t>
  </si>
  <si>
    <t>ROK 2027</t>
  </si>
  <si>
    <t>ROK 2028</t>
  </si>
  <si>
    <t>Przegląd i pomiary baterii kompensacji mocy biernej</t>
  </si>
  <si>
    <t xml:space="preserve">Roczny Przegląd techniczny i czynności konserwacyjne przeciwpożarowych wyłączników prądu, próba zadziałania wyłącznika głównego prądu (przeciwpożarowego), </t>
  </si>
  <si>
    <t xml:space="preserve">Przegląd ROCZNY Pomiar rezystancji izolacji kabli i przewodów,  (Raz w roku -zalecane co 12 miesięcy) wraz z Roczny Przegląd techniczny, czynności konserwacyjne.  Pomiary natężenia oświetlenia ewakuacyjnego i awaryjnego. Test sprawności oświetlenia ewakuacyjnego i awaryjnego </t>
  </si>
  <si>
    <t>przegląd zawarty w przeglądzie 5 letnim</t>
  </si>
  <si>
    <t>Przegląd zawarty w przeglądzie 5 letnim</t>
  </si>
  <si>
    <t xml:space="preserve">WARTOŚĆ ŁĄCZNA WYNAGRODZENIA ZA WSZYSTKIE OBIEKTY W DANYM ROKU (ZŁ NETTO) </t>
  </si>
  <si>
    <t xml:space="preserve">Kwota dla przeglądu wymaganego dla roku 2027 </t>
  </si>
  <si>
    <t xml:space="preserve">Kwota dla przeglądu wymaganego dla roku 2028 </t>
  </si>
  <si>
    <t>załącznik do Formularza ofertowego dla zadania nr 1 - Konserwacja</t>
  </si>
  <si>
    <t>ZAŁĄCZNIK DO FORMULARZA OFERTOWEGO dla zadania nr 1 - Przeglądy</t>
  </si>
  <si>
    <t>data, miejscowość</t>
  </si>
  <si>
    <t>Świadczenie usług konserwacji, utrzymania oraz naprawy instalacji elektrycznych i odgromowych, wykonywania pomiarów elektrycznych na terenie PSG sp. z o.o.  Oddział Zakład Gazowniczy w Poznaniu
znak sprawy: PSG/2/002018/26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</si>
</sst>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wrapText="1"/>
    </xf>
    <xf numFmtId="0" fontId="11" fillId="3" borderId="0" xfId="0" applyFont="1" applyFill="1" applyAlignment="1">
      <alignment horizontal="center" vertical="center"/>
    </xf>
    <xf numFmtId="0" fontId="11" fillId="3" borderId="0" xfId="0" applyFont="1" applyFill="1"/>
    <xf numFmtId="0" fontId="8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1" fontId="14" fillId="7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7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0" xfId="0" applyFill="1"/>
    <xf numFmtId="0" fontId="15" fillId="3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0" xfId="0" applyFill="1"/>
    <xf numFmtId="0" fontId="14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10" borderId="0" xfId="0" applyFont="1" applyFill="1"/>
    <xf numFmtId="164" fontId="13" fillId="8" borderId="1" xfId="0" applyNumberFormat="1" applyFont="1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center" vertical="center"/>
    </xf>
    <xf numFmtId="0" fontId="3" fillId="0" borderId="0" xfId="0" applyFont="1"/>
    <xf numFmtId="164" fontId="5" fillId="13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10" borderId="2" xfId="0" applyFont="1" applyFill="1" applyBorder="1" applyAlignment="1">
      <alignment horizontal="right" vertical="center"/>
    </xf>
    <xf numFmtId="0" fontId="10" fillId="10" borderId="5" xfId="0" applyFont="1" applyFill="1" applyBorder="1" applyAlignment="1">
      <alignment horizontal="right" vertical="center"/>
    </xf>
    <xf numFmtId="0" fontId="10" fillId="10" borderId="3" xfId="0" applyFont="1" applyFill="1" applyBorder="1" applyAlignment="1">
      <alignment horizontal="right" vertical="center"/>
    </xf>
    <xf numFmtId="164" fontId="12" fillId="10" borderId="2" xfId="0" applyNumberFormat="1" applyFont="1" applyFill="1" applyBorder="1" applyAlignment="1">
      <alignment horizontal="center" vertical="center" wrapText="1"/>
    </xf>
    <xf numFmtId="164" fontId="12" fillId="10" borderId="5" xfId="0" applyNumberFormat="1" applyFont="1" applyFill="1" applyBorder="1" applyAlignment="1">
      <alignment horizontal="center" vertical="center" wrapText="1"/>
    </xf>
    <xf numFmtId="164" fontId="12" fillId="10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8" fillId="11" borderId="13" xfId="0" applyFont="1" applyFill="1" applyBorder="1" applyAlignment="1">
      <alignment horizontal="center" vertical="center"/>
    </xf>
    <xf numFmtId="0" fontId="18" fillId="11" borderId="6" xfId="0" applyFont="1" applyFill="1" applyBorder="1" applyAlignment="1">
      <alignment horizontal="center" vertical="center"/>
    </xf>
    <xf numFmtId="0" fontId="18" fillId="11" borderId="14" xfId="0" applyFont="1" applyFill="1" applyBorder="1" applyAlignment="1">
      <alignment horizontal="center" vertical="center"/>
    </xf>
    <xf numFmtId="0" fontId="18" fillId="11" borderId="15" xfId="0" applyFont="1" applyFill="1" applyBorder="1" applyAlignment="1">
      <alignment horizontal="center" vertical="center"/>
    </xf>
    <xf numFmtId="0" fontId="18" fillId="11" borderId="8" xfId="0" applyFont="1" applyFill="1" applyBorder="1" applyAlignment="1">
      <alignment horizontal="center" vertical="center"/>
    </xf>
    <xf numFmtId="0" fontId="18" fillId="11" borderId="16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6" fillId="8" borderId="7" xfId="0" applyFont="1" applyFill="1" applyBorder="1" applyAlignment="1">
      <alignment horizontal="center" vertical="center" wrapText="1"/>
    </xf>
    <xf numFmtId="1" fontId="17" fillId="7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4" fillId="12" borderId="2" xfId="0" applyFont="1" applyFill="1" applyBorder="1" applyAlignment="1">
      <alignment horizontal="center" vertical="center" wrapText="1"/>
    </xf>
    <xf numFmtId="0" fontId="4" fillId="12" borderId="5" xfId="0" applyFont="1" applyFill="1" applyBorder="1" applyAlignment="1">
      <alignment horizontal="center" vertical="center" wrapText="1"/>
    </xf>
    <xf numFmtId="0" fontId="4" fillId="12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right" vertical="center"/>
    </xf>
    <xf numFmtId="0" fontId="10" fillId="6" borderId="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/>
    </xf>
    <xf numFmtId="164" fontId="12" fillId="6" borderId="2" xfId="0" applyNumberFormat="1" applyFont="1" applyFill="1" applyBorder="1" applyAlignment="1">
      <alignment horizontal="center" vertical="center" wrapText="1"/>
    </xf>
    <xf numFmtId="164" fontId="12" fillId="6" borderId="5" xfId="0" applyNumberFormat="1" applyFont="1" applyFill="1" applyBorder="1" applyAlignment="1">
      <alignment horizontal="center" vertical="center" wrapText="1"/>
    </xf>
    <xf numFmtId="0" fontId="0" fillId="6" borderId="3" xfId="0" applyFill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7EAB-41C8-4076-B88C-D6CED7B1F4CE}">
  <sheetPr>
    <pageSetUpPr fitToPage="1"/>
  </sheetPr>
  <dimension ref="A1:L134"/>
  <sheetViews>
    <sheetView tabSelected="1" zoomScale="70" zoomScaleNormal="70" workbookViewId="0">
      <selection activeCell="S11" sqref="S11"/>
    </sheetView>
  </sheetViews>
  <sheetFormatPr defaultColWidth="8.7109375" defaultRowHeight="36.75" customHeight="1" x14ac:dyDescent="0.2"/>
  <cols>
    <col min="1" max="1" width="9.140625" style="7" customWidth="1"/>
    <col min="2" max="2" width="18.28515625" style="3" customWidth="1"/>
    <col min="3" max="3" width="24.140625" style="3" customWidth="1"/>
    <col min="4" max="4" width="8.7109375" style="3"/>
    <col min="5" max="5" width="14.85546875" style="3" customWidth="1"/>
    <col min="6" max="6" width="17.7109375" style="3" customWidth="1"/>
    <col min="7" max="7" width="18.85546875" style="3" bestFit="1" customWidth="1"/>
    <col min="8" max="8" width="13.7109375" style="8" customWidth="1"/>
    <col min="9" max="9" width="15.42578125" style="3" customWidth="1"/>
    <col min="10" max="10" width="29.140625" style="6" customWidth="1"/>
    <col min="11" max="11" width="30.5703125" style="6" customWidth="1"/>
    <col min="12" max="12" width="29.140625" style="6" customWidth="1"/>
    <col min="13" max="16384" width="8.7109375" style="3"/>
  </cols>
  <sheetData>
    <row r="1" spans="1:12" ht="72" customHeight="1" x14ac:dyDescent="0.2">
      <c r="A1" s="89" t="s">
        <v>169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1"/>
    </row>
    <row r="2" spans="1:12" ht="36.75" customHeight="1" x14ac:dyDescent="0.2">
      <c r="A2" s="98" t="s">
        <v>166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100"/>
    </row>
    <row r="3" spans="1:12" ht="63.75" customHeight="1" x14ac:dyDescent="0.2">
      <c r="A3" s="85" t="s">
        <v>129</v>
      </c>
      <c r="B3" s="84" t="s">
        <v>0</v>
      </c>
      <c r="C3" s="84" t="s">
        <v>1</v>
      </c>
      <c r="D3" s="85" t="s">
        <v>2</v>
      </c>
      <c r="E3" s="85"/>
      <c r="F3" s="85"/>
      <c r="G3" s="84" t="s">
        <v>3</v>
      </c>
      <c r="H3" s="84" t="s">
        <v>4</v>
      </c>
      <c r="I3" s="84" t="s">
        <v>5</v>
      </c>
      <c r="J3" s="1">
        <v>2026</v>
      </c>
      <c r="K3" s="1">
        <v>2027</v>
      </c>
      <c r="L3" s="1">
        <v>2028</v>
      </c>
    </row>
    <row r="4" spans="1:12" ht="253.5" customHeight="1" x14ac:dyDescent="0.2">
      <c r="A4" s="85"/>
      <c r="B4" s="84"/>
      <c r="C4" s="84"/>
      <c r="D4" s="9" t="s">
        <v>6</v>
      </c>
      <c r="E4" s="9" t="s">
        <v>7</v>
      </c>
      <c r="F4" s="9" t="s">
        <v>8</v>
      </c>
      <c r="G4" s="84"/>
      <c r="H4" s="84"/>
      <c r="I4" s="84"/>
      <c r="J4" s="4" t="s">
        <v>154</v>
      </c>
      <c r="K4" s="4" t="s">
        <v>154</v>
      </c>
      <c r="L4" s="4" t="s">
        <v>154</v>
      </c>
    </row>
    <row r="5" spans="1:12" ht="36.75" customHeight="1" x14ac:dyDescent="0.2">
      <c r="A5" s="5">
        <v>1</v>
      </c>
      <c r="B5" s="2" t="s">
        <v>33</v>
      </c>
      <c r="C5" s="2" t="s">
        <v>10</v>
      </c>
      <c r="D5" s="10" t="s">
        <v>34</v>
      </c>
      <c r="E5" s="10" t="s">
        <v>35</v>
      </c>
      <c r="F5" s="10" t="s">
        <v>36</v>
      </c>
      <c r="G5" s="10" t="s">
        <v>37</v>
      </c>
      <c r="H5" s="5">
        <v>151.03</v>
      </c>
      <c r="I5" s="10" t="s">
        <v>15</v>
      </c>
      <c r="J5" s="17"/>
      <c r="K5" s="17"/>
      <c r="L5" s="17"/>
    </row>
    <row r="6" spans="1:12" ht="36.75" customHeight="1" x14ac:dyDescent="0.2">
      <c r="A6" s="5">
        <v>2</v>
      </c>
      <c r="B6" s="2" t="s">
        <v>33</v>
      </c>
      <c r="C6" s="2" t="s">
        <v>10</v>
      </c>
      <c r="D6" s="10" t="s">
        <v>34</v>
      </c>
      <c r="E6" s="10" t="s">
        <v>35</v>
      </c>
      <c r="F6" s="10" t="s">
        <v>36</v>
      </c>
      <c r="G6" s="10" t="s">
        <v>29</v>
      </c>
      <c r="H6" s="5">
        <v>60.4</v>
      </c>
      <c r="I6" s="10" t="s">
        <v>15</v>
      </c>
      <c r="J6" s="17"/>
      <c r="K6" s="17"/>
      <c r="L6" s="17"/>
    </row>
    <row r="7" spans="1:12" ht="36.75" customHeight="1" x14ac:dyDescent="0.2">
      <c r="A7" s="5">
        <v>3</v>
      </c>
      <c r="B7" s="2" t="s">
        <v>33</v>
      </c>
      <c r="C7" s="2" t="s">
        <v>10</v>
      </c>
      <c r="D7" s="10" t="s">
        <v>34</v>
      </c>
      <c r="E7" s="10" t="s">
        <v>35</v>
      </c>
      <c r="F7" s="10" t="s">
        <v>36</v>
      </c>
      <c r="G7" s="11" t="s">
        <v>27</v>
      </c>
      <c r="H7" s="5">
        <v>418.11</v>
      </c>
      <c r="I7" s="10" t="s">
        <v>15</v>
      </c>
      <c r="J7" s="17"/>
      <c r="K7" s="17"/>
      <c r="L7" s="17"/>
    </row>
    <row r="8" spans="1:12" ht="36.75" customHeight="1" x14ac:dyDescent="0.2">
      <c r="A8" s="5">
        <v>4</v>
      </c>
      <c r="B8" s="2" t="s">
        <v>33</v>
      </c>
      <c r="C8" s="2" t="s">
        <v>10</v>
      </c>
      <c r="D8" s="10" t="s">
        <v>34</v>
      </c>
      <c r="E8" s="10" t="s">
        <v>35</v>
      </c>
      <c r="F8" s="10" t="s">
        <v>36</v>
      </c>
      <c r="G8" s="10" t="s">
        <v>38</v>
      </c>
      <c r="H8" s="5">
        <v>7.83</v>
      </c>
      <c r="I8" s="10" t="s">
        <v>15</v>
      </c>
      <c r="J8" s="17"/>
      <c r="K8" s="17"/>
      <c r="L8" s="17"/>
    </row>
    <row r="9" spans="1:12" ht="36.75" customHeight="1" x14ac:dyDescent="0.2">
      <c r="A9" s="5">
        <v>5</v>
      </c>
      <c r="B9" s="2" t="s">
        <v>33</v>
      </c>
      <c r="C9" s="2" t="s">
        <v>10</v>
      </c>
      <c r="D9" s="10" t="s">
        <v>34</v>
      </c>
      <c r="E9" s="10" t="s">
        <v>35</v>
      </c>
      <c r="F9" s="10" t="s">
        <v>36</v>
      </c>
      <c r="G9" s="10" t="s">
        <v>14</v>
      </c>
      <c r="H9" s="5">
        <v>569.14</v>
      </c>
      <c r="I9" s="10" t="s">
        <v>15</v>
      </c>
      <c r="J9" s="17"/>
      <c r="K9" s="17"/>
      <c r="L9" s="17"/>
    </row>
    <row r="10" spans="1:12" ht="36.75" customHeight="1" x14ac:dyDescent="0.2">
      <c r="A10" s="5">
        <v>6</v>
      </c>
      <c r="B10" s="2" t="s">
        <v>33</v>
      </c>
      <c r="C10" s="2" t="s">
        <v>10</v>
      </c>
      <c r="D10" s="10" t="s">
        <v>34</v>
      </c>
      <c r="E10" s="10" t="s">
        <v>35</v>
      </c>
      <c r="F10" s="10" t="s">
        <v>36</v>
      </c>
      <c r="G10" s="10" t="s">
        <v>14</v>
      </c>
      <c r="H10" s="5">
        <v>29.6</v>
      </c>
      <c r="I10" s="10" t="s">
        <v>15</v>
      </c>
      <c r="J10" s="17"/>
      <c r="K10" s="17"/>
      <c r="L10" s="17"/>
    </row>
    <row r="11" spans="1:12" ht="36.75" customHeight="1" x14ac:dyDescent="0.2">
      <c r="A11" s="5">
        <v>7</v>
      </c>
      <c r="B11" s="2" t="s">
        <v>33</v>
      </c>
      <c r="C11" s="2" t="s">
        <v>10</v>
      </c>
      <c r="D11" s="10" t="s">
        <v>34</v>
      </c>
      <c r="E11" s="10" t="s">
        <v>35</v>
      </c>
      <c r="F11" s="10" t="s">
        <v>36</v>
      </c>
      <c r="G11" s="10" t="s">
        <v>39</v>
      </c>
      <c r="H11" s="5">
        <v>233.95</v>
      </c>
      <c r="I11" s="10" t="s">
        <v>15</v>
      </c>
      <c r="J11" s="17"/>
      <c r="K11" s="17"/>
      <c r="L11" s="17"/>
    </row>
    <row r="12" spans="1:12" ht="36.75" customHeight="1" x14ac:dyDescent="0.2">
      <c r="A12" s="5">
        <v>8</v>
      </c>
      <c r="B12" s="2" t="s">
        <v>33</v>
      </c>
      <c r="C12" s="2" t="s">
        <v>10</v>
      </c>
      <c r="D12" s="10" t="s">
        <v>34</v>
      </c>
      <c r="E12" s="10" t="s">
        <v>35</v>
      </c>
      <c r="F12" s="10" t="s">
        <v>36</v>
      </c>
      <c r="G12" s="10" t="s">
        <v>28</v>
      </c>
      <c r="H12" s="5">
        <v>5.41</v>
      </c>
      <c r="I12" s="10" t="s">
        <v>15</v>
      </c>
      <c r="J12" s="17"/>
      <c r="K12" s="17"/>
      <c r="L12" s="17"/>
    </row>
    <row r="13" spans="1:12" ht="36.75" customHeight="1" x14ac:dyDescent="0.2">
      <c r="A13" s="5">
        <v>9</v>
      </c>
      <c r="B13" s="2" t="s">
        <v>33</v>
      </c>
      <c r="C13" s="2" t="s">
        <v>10</v>
      </c>
      <c r="D13" s="10" t="s">
        <v>34</v>
      </c>
      <c r="E13" s="10" t="s">
        <v>35</v>
      </c>
      <c r="F13" s="10" t="s">
        <v>36</v>
      </c>
      <c r="G13" s="10" t="s">
        <v>14</v>
      </c>
      <c r="H13" s="5">
        <v>139.6</v>
      </c>
      <c r="I13" s="10" t="s">
        <v>15</v>
      </c>
      <c r="J13" s="17"/>
      <c r="K13" s="17"/>
      <c r="L13" s="17"/>
    </row>
    <row r="14" spans="1:12" ht="36.75" customHeight="1" x14ac:dyDescent="0.2">
      <c r="A14" s="5">
        <v>10</v>
      </c>
      <c r="B14" s="2" t="s">
        <v>33</v>
      </c>
      <c r="C14" s="2" t="s">
        <v>10</v>
      </c>
      <c r="D14" s="10" t="s">
        <v>34</v>
      </c>
      <c r="E14" s="10" t="s">
        <v>35</v>
      </c>
      <c r="F14" s="10" t="s">
        <v>36</v>
      </c>
      <c r="G14" s="10" t="s">
        <v>14</v>
      </c>
      <c r="H14" s="5">
        <v>233.13</v>
      </c>
      <c r="I14" s="10" t="s">
        <v>15</v>
      </c>
      <c r="J14" s="17"/>
      <c r="K14" s="17"/>
      <c r="L14" s="17"/>
    </row>
    <row r="15" spans="1:12" ht="36.75" customHeight="1" x14ac:dyDescent="0.2">
      <c r="A15" s="5">
        <v>11</v>
      </c>
      <c r="B15" s="2" t="s">
        <v>33</v>
      </c>
      <c r="C15" s="2" t="s">
        <v>10</v>
      </c>
      <c r="D15" s="10" t="s">
        <v>34</v>
      </c>
      <c r="E15" s="10" t="s">
        <v>35</v>
      </c>
      <c r="F15" s="10" t="s">
        <v>36</v>
      </c>
      <c r="G15" s="10" t="s">
        <v>14</v>
      </c>
      <c r="H15" s="5">
        <v>163.26</v>
      </c>
      <c r="I15" s="10" t="s">
        <v>15</v>
      </c>
      <c r="J15" s="17"/>
      <c r="K15" s="17"/>
      <c r="L15" s="17"/>
    </row>
    <row r="16" spans="1:12" ht="36.75" customHeight="1" x14ac:dyDescent="0.2">
      <c r="A16" s="5">
        <v>12</v>
      </c>
      <c r="B16" s="2" t="s">
        <v>33</v>
      </c>
      <c r="C16" s="2" t="s">
        <v>10</v>
      </c>
      <c r="D16" s="10" t="s">
        <v>34</v>
      </c>
      <c r="E16" s="10" t="s">
        <v>35</v>
      </c>
      <c r="F16" s="10" t="s">
        <v>36</v>
      </c>
      <c r="G16" s="10" t="s">
        <v>14</v>
      </c>
      <c r="H16" s="5">
        <v>2.93</v>
      </c>
      <c r="I16" s="10" t="s">
        <v>15</v>
      </c>
      <c r="J16" s="17"/>
      <c r="K16" s="17"/>
      <c r="L16" s="17"/>
    </row>
    <row r="17" spans="1:12" ht="36.75" customHeight="1" x14ac:dyDescent="0.2">
      <c r="A17" s="5">
        <v>13</v>
      </c>
      <c r="B17" s="2" t="s">
        <v>33</v>
      </c>
      <c r="C17" s="2" t="s">
        <v>10</v>
      </c>
      <c r="D17" s="10" t="s">
        <v>34</v>
      </c>
      <c r="E17" s="10" t="s">
        <v>35</v>
      </c>
      <c r="F17" s="10" t="s">
        <v>36</v>
      </c>
      <c r="G17" s="12" t="s">
        <v>134</v>
      </c>
      <c r="H17" s="5">
        <v>16</v>
      </c>
      <c r="I17" s="10" t="s">
        <v>15</v>
      </c>
      <c r="J17" s="17"/>
      <c r="K17" s="17"/>
      <c r="L17" s="17"/>
    </row>
    <row r="18" spans="1:12" ht="36.75" customHeight="1" x14ac:dyDescent="0.2">
      <c r="A18" s="5">
        <v>14</v>
      </c>
      <c r="B18" s="2" t="s">
        <v>40</v>
      </c>
      <c r="C18" s="2" t="s">
        <v>10</v>
      </c>
      <c r="D18" s="10" t="s">
        <v>41</v>
      </c>
      <c r="E18" s="10" t="s">
        <v>42</v>
      </c>
      <c r="F18" s="10" t="s">
        <v>43</v>
      </c>
      <c r="G18" s="10" t="s">
        <v>14</v>
      </c>
      <c r="H18" s="5">
        <v>871.4</v>
      </c>
      <c r="I18" s="10" t="s">
        <v>15</v>
      </c>
      <c r="J18" s="17"/>
      <c r="K18" s="17"/>
      <c r="L18" s="17"/>
    </row>
    <row r="19" spans="1:12" ht="36.75" customHeight="1" x14ac:dyDescent="0.2">
      <c r="A19" s="5">
        <v>15</v>
      </c>
      <c r="B19" s="2" t="s">
        <v>40</v>
      </c>
      <c r="C19" s="2" t="s">
        <v>10</v>
      </c>
      <c r="D19" s="10" t="s">
        <v>41</v>
      </c>
      <c r="E19" s="10" t="s">
        <v>42</v>
      </c>
      <c r="F19" s="10" t="s">
        <v>43</v>
      </c>
      <c r="G19" s="11" t="s">
        <v>44</v>
      </c>
      <c r="H19" s="5">
        <v>749.53</v>
      </c>
      <c r="I19" s="10" t="s">
        <v>15</v>
      </c>
      <c r="J19" s="17"/>
      <c r="K19" s="17"/>
      <c r="L19" s="17"/>
    </row>
    <row r="20" spans="1:12" ht="36.75" customHeight="1" x14ac:dyDescent="0.2">
      <c r="A20" s="5">
        <v>16</v>
      </c>
      <c r="B20" s="2" t="s">
        <v>40</v>
      </c>
      <c r="C20" s="2" t="s">
        <v>10</v>
      </c>
      <c r="D20" s="10" t="s">
        <v>41</v>
      </c>
      <c r="E20" s="10" t="s">
        <v>42</v>
      </c>
      <c r="F20" s="10" t="s">
        <v>43</v>
      </c>
      <c r="G20" s="10" t="s">
        <v>29</v>
      </c>
      <c r="H20" s="5">
        <v>227.98</v>
      </c>
      <c r="I20" s="10" t="s">
        <v>15</v>
      </c>
      <c r="J20" s="17"/>
      <c r="K20" s="17"/>
      <c r="L20" s="17"/>
    </row>
    <row r="21" spans="1:12" ht="36.75" customHeight="1" x14ac:dyDescent="0.2">
      <c r="A21" s="5">
        <v>17</v>
      </c>
      <c r="B21" s="2" t="s">
        <v>40</v>
      </c>
      <c r="C21" s="2" t="s">
        <v>10</v>
      </c>
      <c r="D21" s="10" t="s">
        <v>41</v>
      </c>
      <c r="E21" s="10" t="s">
        <v>42</v>
      </c>
      <c r="F21" s="10" t="s">
        <v>43</v>
      </c>
      <c r="G21" s="10" t="s">
        <v>21</v>
      </c>
      <c r="H21" s="5">
        <v>142.44</v>
      </c>
      <c r="I21" s="10" t="s">
        <v>15</v>
      </c>
      <c r="J21" s="17"/>
      <c r="K21" s="17"/>
      <c r="L21" s="17"/>
    </row>
    <row r="22" spans="1:12" ht="111.75" customHeight="1" x14ac:dyDescent="0.2">
      <c r="A22" s="5">
        <v>18</v>
      </c>
      <c r="B22" s="2" t="s">
        <v>45</v>
      </c>
      <c r="C22" s="2" t="s">
        <v>10</v>
      </c>
      <c r="D22" s="10" t="s">
        <v>46</v>
      </c>
      <c r="E22" s="10" t="s">
        <v>47</v>
      </c>
      <c r="F22" s="10" t="s">
        <v>48</v>
      </c>
      <c r="G22" s="11" t="s">
        <v>28</v>
      </c>
      <c r="H22" s="5">
        <v>280.91000000000003</v>
      </c>
      <c r="I22" s="10" t="s">
        <v>15</v>
      </c>
      <c r="J22" s="17"/>
      <c r="K22" s="17"/>
      <c r="L22" s="17"/>
    </row>
    <row r="23" spans="1:12" ht="98.25" customHeight="1" x14ac:dyDescent="0.2">
      <c r="A23" s="5">
        <v>19</v>
      </c>
      <c r="B23" s="2" t="s">
        <v>45</v>
      </c>
      <c r="C23" s="2" t="s">
        <v>10</v>
      </c>
      <c r="D23" s="10" t="s">
        <v>46</v>
      </c>
      <c r="E23" s="10" t="s">
        <v>47</v>
      </c>
      <c r="F23" s="10" t="s">
        <v>48</v>
      </c>
      <c r="G23" s="11" t="s">
        <v>20</v>
      </c>
      <c r="H23" s="5">
        <v>712.07</v>
      </c>
      <c r="I23" s="10" t="s">
        <v>15</v>
      </c>
      <c r="J23" s="17"/>
      <c r="K23" s="17"/>
      <c r="L23" s="17"/>
    </row>
    <row r="24" spans="1:12" ht="36.75" customHeight="1" x14ac:dyDescent="0.2">
      <c r="A24" s="5">
        <v>20</v>
      </c>
      <c r="B24" s="2" t="s">
        <v>45</v>
      </c>
      <c r="C24" s="2" t="s">
        <v>10</v>
      </c>
      <c r="D24" s="10" t="s">
        <v>46</v>
      </c>
      <c r="E24" s="10" t="s">
        <v>35</v>
      </c>
      <c r="F24" s="10" t="s">
        <v>48</v>
      </c>
      <c r="G24" s="10" t="s">
        <v>14</v>
      </c>
      <c r="H24" s="5">
        <v>287.48</v>
      </c>
      <c r="I24" s="10" t="s">
        <v>15</v>
      </c>
      <c r="J24" s="17"/>
      <c r="K24" s="17"/>
      <c r="L24" s="17"/>
    </row>
    <row r="25" spans="1:12" ht="53.25" customHeight="1" x14ac:dyDescent="0.2">
      <c r="A25" s="5">
        <v>21</v>
      </c>
      <c r="B25" s="2" t="s">
        <v>144</v>
      </c>
      <c r="C25" s="2" t="s">
        <v>10</v>
      </c>
      <c r="D25" s="10" t="s">
        <v>130</v>
      </c>
      <c r="E25" s="10" t="s">
        <v>50</v>
      </c>
      <c r="F25" s="10" t="s">
        <v>131</v>
      </c>
      <c r="G25" s="10" t="s">
        <v>14</v>
      </c>
      <c r="H25" s="5">
        <f>833.73+18</f>
        <v>851.73</v>
      </c>
      <c r="I25" s="10" t="s">
        <v>15</v>
      </c>
      <c r="J25" s="17"/>
      <c r="K25" s="17"/>
      <c r="L25" s="17"/>
    </row>
    <row r="26" spans="1:12" ht="36.75" customHeight="1" x14ac:dyDescent="0.2">
      <c r="A26" s="5">
        <v>22</v>
      </c>
      <c r="B26" s="2" t="s">
        <v>144</v>
      </c>
      <c r="C26" s="2" t="s">
        <v>10</v>
      </c>
      <c r="D26" s="10" t="s">
        <v>130</v>
      </c>
      <c r="E26" s="10" t="s">
        <v>51</v>
      </c>
      <c r="F26" s="10" t="s">
        <v>131</v>
      </c>
      <c r="G26" s="11" t="s">
        <v>26</v>
      </c>
      <c r="H26" s="5">
        <v>947.82</v>
      </c>
      <c r="I26" s="10" t="s">
        <v>15</v>
      </c>
      <c r="J26" s="17"/>
      <c r="K26" s="17"/>
      <c r="L26" s="17"/>
    </row>
    <row r="27" spans="1:12" ht="36.75" customHeight="1" x14ac:dyDescent="0.2">
      <c r="A27" s="5">
        <v>23</v>
      </c>
      <c r="B27" s="2" t="s">
        <v>144</v>
      </c>
      <c r="C27" s="2" t="s">
        <v>10</v>
      </c>
      <c r="D27" s="10" t="s">
        <v>130</v>
      </c>
      <c r="E27" s="10" t="s">
        <v>52</v>
      </c>
      <c r="F27" s="10" t="s">
        <v>131</v>
      </c>
      <c r="G27" s="10" t="s">
        <v>28</v>
      </c>
      <c r="H27" s="5">
        <v>667.46</v>
      </c>
      <c r="I27" s="10" t="s">
        <v>15</v>
      </c>
      <c r="J27" s="17"/>
      <c r="K27" s="17"/>
      <c r="L27" s="17"/>
    </row>
    <row r="28" spans="1:12" ht="36.75" customHeight="1" x14ac:dyDescent="0.2">
      <c r="A28" s="5">
        <v>24</v>
      </c>
      <c r="B28" s="2" t="s">
        <v>144</v>
      </c>
      <c r="C28" s="2" t="s">
        <v>10</v>
      </c>
      <c r="D28" s="10" t="s">
        <v>130</v>
      </c>
      <c r="E28" s="10" t="s">
        <v>53</v>
      </c>
      <c r="F28" s="10" t="s">
        <v>131</v>
      </c>
      <c r="G28" s="10" t="s">
        <v>14</v>
      </c>
      <c r="H28" s="5">
        <v>78.41</v>
      </c>
      <c r="I28" s="10" t="s">
        <v>15</v>
      </c>
      <c r="J28" s="17"/>
      <c r="K28" s="17"/>
      <c r="L28" s="17"/>
    </row>
    <row r="29" spans="1:12" ht="36.75" customHeight="1" x14ac:dyDescent="0.2">
      <c r="A29" s="5">
        <v>25</v>
      </c>
      <c r="B29" s="2" t="s">
        <v>144</v>
      </c>
      <c r="C29" s="2" t="s">
        <v>10</v>
      </c>
      <c r="D29" s="10" t="s">
        <v>130</v>
      </c>
      <c r="E29" s="10" t="s">
        <v>127</v>
      </c>
      <c r="F29" s="10" t="s">
        <v>131</v>
      </c>
      <c r="G29" s="10" t="s">
        <v>14</v>
      </c>
      <c r="H29" s="5">
        <v>477.52</v>
      </c>
      <c r="I29" s="10" t="s">
        <v>15</v>
      </c>
      <c r="J29" s="17"/>
      <c r="K29" s="17"/>
      <c r="L29" s="17"/>
    </row>
    <row r="30" spans="1:12" ht="36.75" customHeight="1" x14ac:dyDescent="0.2">
      <c r="A30" s="5">
        <v>26</v>
      </c>
      <c r="B30" s="2" t="s">
        <v>144</v>
      </c>
      <c r="C30" s="2" t="s">
        <v>10</v>
      </c>
      <c r="D30" s="10" t="s">
        <v>130</v>
      </c>
      <c r="E30" s="10" t="s">
        <v>54</v>
      </c>
      <c r="F30" s="10" t="s">
        <v>131</v>
      </c>
      <c r="G30" s="10" t="s">
        <v>14</v>
      </c>
      <c r="H30" s="5">
        <v>60.26</v>
      </c>
      <c r="I30" s="10" t="s">
        <v>15</v>
      </c>
      <c r="J30" s="17"/>
      <c r="K30" s="17"/>
      <c r="L30" s="17"/>
    </row>
    <row r="31" spans="1:12" ht="36.75" customHeight="1" x14ac:dyDescent="0.2">
      <c r="A31" s="5">
        <v>27</v>
      </c>
      <c r="B31" s="2" t="s">
        <v>144</v>
      </c>
      <c r="C31" s="2" t="s">
        <v>10</v>
      </c>
      <c r="D31" s="10" t="s">
        <v>130</v>
      </c>
      <c r="E31" s="10" t="s">
        <v>55</v>
      </c>
      <c r="F31" s="10" t="s">
        <v>131</v>
      </c>
      <c r="G31" s="10" t="s">
        <v>14</v>
      </c>
      <c r="H31" s="5">
        <v>12.65</v>
      </c>
      <c r="I31" s="10" t="s">
        <v>15</v>
      </c>
      <c r="J31" s="17"/>
      <c r="K31" s="17"/>
      <c r="L31" s="17"/>
    </row>
    <row r="32" spans="1:12" ht="36.75" customHeight="1" x14ac:dyDescent="0.2">
      <c r="A32" s="5">
        <v>28</v>
      </c>
      <c r="B32" s="2" t="s">
        <v>144</v>
      </c>
      <c r="C32" s="2" t="s">
        <v>10</v>
      </c>
      <c r="D32" s="10" t="s">
        <v>130</v>
      </c>
      <c r="E32" s="10" t="s">
        <v>56</v>
      </c>
      <c r="F32" s="10" t="s">
        <v>131</v>
      </c>
      <c r="G32" s="10" t="s">
        <v>28</v>
      </c>
      <c r="H32" s="5">
        <v>68.02</v>
      </c>
      <c r="I32" s="10" t="s">
        <v>15</v>
      </c>
      <c r="J32" s="17"/>
      <c r="K32" s="17"/>
      <c r="L32" s="17"/>
    </row>
    <row r="33" spans="1:12" ht="36.75" customHeight="1" x14ac:dyDescent="0.2">
      <c r="A33" s="5">
        <v>29</v>
      </c>
      <c r="B33" s="2" t="s">
        <v>144</v>
      </c>
      <c r="C33" s="2" t="s">
        <v>10</v>
      </c>
      <c r="D33" s="10" t="s">
        <v>130</v>
      </c>
      <c r="E33" s="10" t="s">
        <v>57</v>
      </c>
      <c r="F33" s="10" t="s">
        <v>131</v>
      </c>
      <c r="G33" s="10" t="s">
        <v>21</v>
      </c>
      <c r="H33" s="5">
        <v>31.4</v>
      </c>
      <c r="I33" s="10" t="s">
        <v>15</v>
      </c>
      <c r="J33" s="17"/>
      <c r="K33" s="17"/>
      <c r="L33" s="17"/>
    </row>
    <row r="34" spans="1:12" ht="36.75" customHeight="1" x14ac:dyDescent="0.2">
      <c r="A34" s="5">
        <v>30</v>
      </c>
      <c r="B34" s="2" t="s">
        <v>144</v>
      </c>
      <c r="C34" s="2" t="s">
        <v>10</v>
      </c>
      <c r="D34" s="10" t="s">
        <v>130</v>
      </c>
      <c r="E34" s="10" t="s">
        <v>126</v>
      </c>
      <c r="F34" s="10" t="s">
        <v>131</v>
      </c>
      <c r="G34" s="10" t="s">
        <v>14</v>
      </c>
      <c r="H34" s="5">
        <v>44.19</v>
      </c>
      <c r="I34" s="10" t="s">
        <v>15</v>
      </c>
      <c r="J34" s="17"/>
      <c r="K34" s="17"/>
      <c r="L34" s="17"/>
    </row>
    <row r="35" spans="1:12" ht="36.75" customHeight="1" x14ac:dyDescent="0.2">
      <c r="A35" s="5">
        <v>31</v>
      </c>
      <c r="B35" s="2" t="s">
        <v>144</v>
      </c>
      <c r="C35" s="2" t="s">
        <v>10</v>
      </c>
      <c r="D35" s="10" t="s">
        <v>130</v>
      </c>
      <c r="E35" s="10" t="s">
        <v>128</v>
      </c>
      <c r="F35" s="10" t="s">
        <v>131</v>
      </c>
      <c r="G35" s="10" t="s">
        <v>14</v>
      </c>
      <c r="H35" s="5">
        <v>45.12</v>
      </c>
      <c r="I35" s="10" t="s">
        <v>15</v>
      </c>
      <c r="J35" s="17"/>
      <c r="K35" s="17"/>
      <c r="L35" s="17"/>
    </row>
    <row r="36" spans="1:12" ht="59.25" customHeight="1" x14ac:dyDescent="0.2">
      <c r="A36" s="5">
        <v>32</v>
      </c>
      <c r="B36" s="2" t="s">
        <v>144</v>
      </c>
      <c r="C36" s="13" t="s">
        <v>10</v>
      </c>
      <c r="D36" s="10" t="s">
        <v>130</v>
      </c>
      <c r="E36" s="14" t="s">
        <v>58</v>
      </c>
      <c r="F36" s="10" t="s">
        <v>131</v>
      </c>
      <c r="G36" s="14" t="s">
        <v>59</v>
      </c>
      <c r="H36" s="14"/>
      <c r="I36" s="14"/>
      <c r="J36" s="17"/>
      <c r="K36" s="17"/>
      <c r="L36" s="17"/>
    </row>
    <row r="37" spans="1:12" ht="36.75" customHeight="1" x14ac:dyDescent="0.2">
      <c r="A37" s="5">
        <v>33</v>
      </c>
      <c r="B37" s="2" t="s">
        <v>144</v>
      </c>
      <c r="C37" s="2" t="s">
        <v>10</v>
      </c>
      <c r="D37" s="10" t="s">
        <v>130</v>
      </c>
      <c r="E37" s="10" t="s">
        <v>60</v>
      </c>
      <c r="F37" s="10" t="s">
        <v>131</v>
      </c>
      <c r="G37" s="10" t="s">
        <v>29</v>
      </c>
      <c r="H37" s="5">
        <v>48.9</v>
      </c>
      <c r="I37" s="10" t="s">
        <v>15</v>
      </c>
      <c r="J37" s="17"/>
      <c r="K37" s="17"/>
      <c r="L37" s="17"/>
    </row>
    <row r="38" spans="1:12" ht="36.75" customHeight="1" x14ac:dyDescent="0.2">
      <c r="A38" s="5">
        <v>34</v>
      </c>
      <c r="B38" s="2" t="s">
        <v>144</v>
      </c>
      <c r="C38" s="2" t="s">
        <v>10</v>
      </c>
      <c r="D38" s="10" t="s">
        <v>130</v>
      </c>
      <c r="E38" s="10" t="s">
        <v>61</v>
      </c>
      <c r="F38" s="10" t="s">
        <v>131</v>
      </c>
      <c r="G38" s="10" t="s">
        <v>29</v>
      </c>
      <c r="H38" s="5">
        <v>75.959999999999994</v>
      </c>
      <c r="I38" s="10" t="s">
        <v>15</v>
      </c>
      <c r="J38" s="17"/>
      <c r="K38" s="17"/>
      <c r="L38" s="17"/>
    </row>
    <row r="39" spans="1:12" ht="55.5" customHeight="1" x14ac:dyDescent="0.2">
      <c r="A39" s="5">
        <v>35</v>
      </c>
      <c r="B39" s="2" t="s">
        <v>144</v>
      </c>
      <c r="C39" s="2" t="s">
        <v>10</v>
      </c>
      <c r="D39" s="10" t="s">
        <v>130</v>
      </c>
      <c r="E39" s="10" t="s">
        <v>62</v>
      </c>
      <c r="F39" s="10" t="s">
        <v>131</v>
      </c>
      <c r="G39" s="11" t="s">
        <v>27</v>
      </c>
      <c r="H39" s="5">
        <v>363.77</v>
      </c>
      <c r="I39" s="10" t="s">
        <v>15</v>
      </c>
      <c r="J39" s="17"/>
      <c r="K39" s="17"/>
      <c r="L39" s="17"/>
    </row>
    <row r="40" spans="1:12" ht="36.75" customHeight="1" x14ac:dyDescent="0.2">
      <c r="A40" s="5">
        <v>36</v>
      </c>
      <c r="B40" s="2" t="s">
        <v>144</v>
      </c>
      <c r="C40" s="2" t="s">
        <v>10</v>
      </c>
      <c r="D40" s="10" t="s">
        <v>130</v>
      </c>
      <c r="E40" s="10" t="s">
        <v>63</v>
      </c>
      <c r="F40" s="10" t="s">
        <v>131</v>
      </c>
      <c r="G40" s="10" t="s">
        <v>29</v>
      </c>
      <c r="H40" s="5">
        <v>182.35</v>
      </c>
      <c r="I40" s="10" t="s">
        <v>15</v>
      </c>
      <c r="J40" s="17"/>
      <c r="K40" s="17"/>
      <c r="L40" s="17"/>
    </row>
    <row r="41" spans="1:12" ht="36.75" customHeight="1" x14ac:dyDescent="0.2">
      <c r="A41" s="5">
        <v>37</v>
      </c>
      <c r="B41" s="2" t="s">
        <v>144</v>
      </c>
      <c r="C41" s="2" t="s">
        <v>10</v>
      </c>
      <c r="D41" s="10" t="s">
        <v>130</v>
      </c>
      <c r="E41" s="10" t="s">
        <v>64</v>
      </c>
      <c r="F41" s="10" t="s">
        <v>131</v>
      </c>
      <c r="G41" s="10" t="s">
        <v>29</v>
      </c>
      <c r="H41" s="5">
        <v>48.53</v>
      </c>
      <c r="I41" s="10" t="s">
        <v>15</v>
      </c>
      <c r="J41" s="17"/>
      <c r="K41" s="17"/>
      <c r="L41" s="17"/>
    </row>
    <row r="42" spans="1:12" ht="36.75" customHeight="1" x14ac:dyDescent="0.2">
      <c r="A42" s="5">
        <v>38</v>
      </c>
      <c r="B42" s="2" t="s">
        <v>144</v>
      </c>
      <c r="C42" s="2" t="s">
        <v>10</v>
      </c>
      <c r="D42" s="10" t="s">
        <v>130</v>
      </c>
      <c r="E42" s="10" t="s">
        <v>65</v>
      </c>
      <c r="F42" s="10" t="s">
        <v>131</v>
      </c>
      <c r="G42" s="10" t="s">
        <v>29</v>
      </c>
      <c r="H42" s="5">
        <v>33.04</v>
      </c>
      <c r="I42" s="10" t="s">
        <v>15</v>
      </c>
      <c r="J42" s="17"/>
      <c r="K42" s="17"/>
      <c r="L42" s="17"/>
    </row>
    <row r="43" spans="1:12" ht="36.75" customHeight="1" x14ac:dyDescent="0.2">
      <c r="A43" s="5">
        <v>39</v>
      </c>
      <c r="B43" s="2" t="s">
        <v>144</v>
      </c>
      <c r="C43" s="2" t="s">
        <v>10</v>
      </c>
      <c r="D43" s="10" t="s">
        <v>130</v>
      </c>
      <c r="E43" s="10" t="s">
        <v>66</v>
      </c>
      <c r="F43" s="10" t="s">
        <v>131</v>
      </c>
      <c r="G43" s="10" t="s">
        <v>67</v>
      </c>
      <c r="H43" s="5">
        <v>162.77000000000001</v>
      </c>
      <c r="I43" s="10" t="s">
        <v>15</v>
      </c>
      <c r="J43" s="17"/>
      <c r="K43" s="17"/>
      <c r="L43" s="17"/>
    </row>
    <row r="44" spans="1:12" ht="36.75" customHeight="1" x14ac:dyDescent="0.2">
      <c r="A44" s="5">
        <v>40</v>
      </c>
      <c r="B44" s="2" t="s">
        <v>144</v>
      </c>
      <c r="C44" s="2" t="s">
        <v>10</v>
      </c>
      <c r="D44" s="10" t="s">
        <v>130</v>
      </c>
      <c r="E44" s="10" t="s">
        <v>68</v>
      </c>
      <c r="F44" s="10" t="s">
        <v>131</v>
      </c>
      <c r="G44" s="10" t="s">
        <v>67</v>
      </c>
      <c r="H44" s="5">
        <v>99.68</v>
      </c>
      <c r="I44" s="10" t="s">
        <v>15</v>
      </c>
      <c r="J44" s="17"/>
      <c r="K44" s="17"/>
      <c r="L44" s="17"/>
    </row>
    <row r="45" spans="1:12" ht="36.75" customHeight="1" x14ac:dyDescent="0.2">
      <c r="A45" s="5">
        <v>41</v>
      </c>
      <c r="B45" s="2" t="s">
        <v>144</v>
      </c>
      <c r="C45" s="2" t="s">
        <v>10</v>
      </c>
      <c r="D45" s="10" t="s">
        <v>130</v>
      </c>
      <c r="E45" s="10" t="s">
        <v>69</v>
      </c>
      <c r="F45" s="10" t="s">
        <v>131</v>
      </c>
      <c r="G45" s="11" t="s">
        <v>27</v>
      </c>
      <c r="H45" s="5">
        <v>324.52999999999997</v>
      </c>
      <c r="I45" s="10" t="s">
        <v>15</v>
      </c>
      <c r="J45" s="17"/>
      <c r="K45" s="17"/>
      <c r="L45" s="17"/>
    </row>
    <row r="46" spans="1:12" ht="56.25" customHeight="1" x14ac:dyDescent="0.2">
      <c r="A46" s="5">
        <v>42</v>
      </c>
      <c r="B46" s="2" t="s">
        <v>144</v>
      </c>
      <c r="C46" s="2" t="s">
        <v>10</v>
      </c>
      <c r="D46" s="10" t="s">
        <v>49</v>
      </c>
      <c r="E46" s="10" t="s">
        <v>70</v>
      </c>
      <c r="F46" s="10" t="s">
        <v>135</v>
      </c>
      <c r="G46" s="11" t="s">
        <v>27</v>
      </c>
      <c r="H46" s="5">
        <v>1689.61</v>
      </c>
      <c r="I46" s="10" t="s">
        <v>15</v>
      </c>
      <c r="J46" s="17"/>
      <c r="K46" s="17"/>
      <c r="L46" s="17"/>
    </row>
    <row r="47" spans="1:12" ht="36.75" customHeight="1" x14ac:dyDescent="0.2">
      <c r="A47" s="5">
        <v>43</v>
      </c>
      <c r="B47" s="2" t="s">
        <v>144</v>
      </c>
      <c r="C47" s="2" t="s">
        <v>10</v>
      </c>
      <c r="D47" s="10" t="s">
        <v>130</v>
      </c>
      <c r="E47" s="10" t="s">
        <v>71</v>
      </c>
      <c r="F47" s="10" t="s">
        <v>131</v>
      </c>
      <c r="G47" s="10" t="s">
        <v>14</v>
      </c>
      <c r="H47" s="5">
        <v>63.41</v>
      </c>
      <c r="I47" s="10" t="s">
        <v>15</v>
      </c>
      <c r="J47" s="17"/>
      <c r="K47" s="17"/>
      <c r="L47" s="17"/>
    </row>
    <row r="48" spans="1:12" ht="36.75" customHeight="1" x14ac:dyDescent="0.2">
      <c r="A48" s="5">
        <v>44</v>
      </c>
      <c r="B48" s="2" t="s">
        <v>144</v>
      </c>
      <c r="C48" s="2" t="s">
        <v>10</v>
      </c>
      <c r="D48" s="10" t="s">
        <v>130</v>
      </c>
      <c r="E48" s="10" t="s">
        <v>72</v>
      </c>
      <c r="F48" s="10" t="s">
        <v>131</v>
      </c>
      <c r="G48" s="10" t="s">
        <v>73</v>
      </c>
      <c r="H48" s="5">
        <v>318.39999999999998</v>
      </c>
      <c r="I48" s="10" t="s">
        <v>15</v>
      </c>
      <c r="J48" s="17"/>
      <c r="K48" s="17"/>
      <c r="L48" s="17"/>
    </row>
    <row r="49" spans="1:12" ht="36.75" customHeight="1" x14ac:dyDescent="0.2">
      <c r="A49" s="5">
        <v>45</v>
      </c>
      <c r="B49" s="2" t="s">
        <v>144</v>
      </c>
      <c r="C49" s="2" t="s">
        <v>10</v>
      </c>
      <c r="D49" s="10" t="s">
        <v>130</v>
      </c>
      <c r="E49" s="10" t="s">
        <v>74</v>
      </c>
      <c r="F49" s="10" t="s">
        <v>131</v>
      </c>
      <c r="G49" s="10" t="s">
        <v>75</v>
      </c>
      <c r="H49" s="5">
        <v>551.97</v>
      </c>
      <c r="I49" s="10" t="s">
        <v>15</v>
      </c>
      <c r="J49" s="17"/>
      <c r="K49" s="17"/>
      <c r="L49" s="17"/>
    </row>
    <row r="50" spans="1:12" ht="52.5" customHeight="1" x14ac:dyDescent="0.2">
      <c r="A50" s="5">
        <v>46</v>
      </c>
      <c r="B50" s="2" t="s">
        <v>144</v>
      </c>
      <c r="C50" s="2" t="s">
        <v>10</v>
      </c>
      <c r="D50" s="10" t="s">
        <v>130</v>
      </c>
      <c r="E50" s="10" t="s">
        <v>76</v>
      </c>
      <c r="F50" s="10" t="s">
        <v>131</v>
      </c>
      <c r="G50" s="11" t="s">
        <v>27</v>
      </c>
      <c r="H50" s="5">
        <v>77.23</v>
      </c>
      <c r="I50" s="10" t="s">
        <v>15</v>
      </c>
      <c r="J50" s="17"/>
      <c r="K50" s="17"/>
      <c r="L50" s="17"/>
    </row>
    <row r="51" spans="1:12" ht="36.75" customHeight="1" x14ac:dyDescent="0.2">
      <c r="A51" s="5">
        <v>47</v>
      </c>
      <c r="B51" s="2" t="s">
        <v>144</v>
      </c>
      <c r="C51" s="2" t="s">
        <v>10</v>
      </c>
      <c r="D51" s="10" t="s">
        <v>130</v>
      </c>
      <c r="E51" s="10" t="s">
        <v>77</v>
      </c>
      <c r="F51" s="10" t="s">
        <v>131</v>
      </c>
      <c r="G51" s="11" t="s">
        <v>27</v>
      </c>
      <c r="H51" s="5">
        <v>16.16</v>
      </c>
      <c r="I51" s="10" t="s">
        <v>15</v>
      </c>
      <c r="J51" s="17"/>
      <c r="K51" s="17"/>
      <c r="L51" s="17"/>
    </row>
    <row r="52" spans="1:12" ht="36.75" customHeight="1" x14ac:dyDescent="0.2">
      <c r="A52" s="5">
        <v>48</v>
      </c>
      <c r="B52" s="2" t="s">
        <v>144</v>
      </c>
      <c r="C52" s="2" t="s">
        <v>10</v>
      </c>
      <c r="D52" s="10" t="s">
        <v>130</v>
      </c>
      <c r="E52" s="10" t="s">
        <v>78</v>
      </c>
      <c r="F52" s="10" t="s">
        <v>131</v>
      </c>
      <c r="G52" s="10" t="s">
        <v>16</v>
      </c>
      <c r="H52" s="5">
        <v>161.69999999999999</v>
      </c>
      <c r="I52" s="10" t="s">
        <v>15</v>
      </c>
      <c r="J52" s="17"/>
      <c r="K52" s="17"/>
      <c r="L52" s="17"/>
    </row>
    <row r="53" spans="1:12" ht="36.75" customHeight="1" x14ac:dyDescent="0.2">
      <c r="A53" s="5">
        <v>49</v>
      </c>
      <c r="B53" s="2" t="s">
        <v>144</v>
      </c>
      <c r="C53" s="2" t="s">
        <v>10</v>
      </c>
      <c r="D53" s="10" t="s">
        <v>130</v>
      </c>
      <c r="E53" s="10" t="s">
        <v>132</v>
      </c>
      <c r="F53" s="10" t="s">
        <v>131</v>
      </c>
      <c r="G53" s="10" t="s">
        <v>29</v>
      </c>
      <c r="H53" s="5">
        <v>70.48</v>
      </c>
      <c r="I53" s="10" t="s">
        <v>15</v>
      </c>
      <c r="J53" s="17"/>
      <c r="K53" s="17"/>
      <c r="L53" s="17"/>
    </row>
    <row r="54" spans="1:12" ht="36.75" customHeight="1" x14ac:dyDescent="0.2">
      <c r="A54" s="5">
        <v>50</v>
      </c>
      <c r="B54" s="2" t="s">
        <v>144</v>
      </c>
      <c r="C54" s="2" t="s">
        <v>10</v>
      </c>
      <c r="D54" s="10" t="s">
        <v>130</v>
      </c>
      <c r="E54" s="10" t="s">
        <v>133</v>
      </c>
      <c r="F54" s="10" t="s">
        <v>131</v>
      </c>
      <c r="G54" s="10" t="s">
        <v>29</v>
      </c>
      <c r="H54" s="5">
        <v>90.55</v>
      </c>
      <c r="I54" s="10" t="s">
        <v>15</v>
      </c>
      <c r="J54" s="17"/>
      <c r="K54" s="17"/>
      <c r="L54" s="17"/>
    </row>
    <row r="55" spans="1:12" ht="36.75" customHeight="1" x14ac:dyDescent="0.2">
      <c r="A55" s="5">
        <v>51</v>
      </c>
      <c r="B55" s="2" t="s">
        <v>144</v>
      </c>
      <c r="C55" s="2" t="s">
        <v>10</v>
      </c>
      <c r="D55" s="10" t="s">
        <v>145</v>
      </c>
      <c r="E55" s="10" t="s">
        <v>146</v>
      </c>
      <c r="F55" s="10" t="s">
        <v>147</v>
      </c>
      <c r="G55" s="10" t="s">
        <v>29</v>
      </c>
      <c r="H55" s="5">
        <v>15.32</v>
      </c>
      <c r="I55" s="10" t="s">
        <v>15</v>
      </c>
      <c r="J55" s="17"/>
      <c r="K55" s="17"/>
      <c r="L55" s="17"/>
    </row>
    <row r="56" spans="1:12" ht="36.75" customHeight="1" x14ac:dyDescent="0.2">
      <c r="A56" s="5">
        <v>52</v>
      </c>
      <c r="B56" s="2" t="s">
        <v>9</v>
      </c>
      <c r="C56" s="2" t="s">
        <v>10</v>
      </c>
      <c r="D56" s="10" t="s">
        <v>11</v>
      </c>
      <c r="E56" s="10" t="s">
        <v>12</v>
      </c>
      <c r="F56" s="10" t="s">
        <v>13</v>
      </c>
      <c r="G56" s="10" t="s">
        <v>14</v>
      </c>
      <c r="H56" s="5">
        <v>221.78</v>
      </c>
      <c r="I56" s="10" t="s">
        <v>15</v>
      </c>
      <c r="J56" s="17"/>
      <c r="K56" s="17"/>
      <c r="L56" s="17"/>
    </row>
    <row r="57" spans="1:12" ht="51.75" customHeight="1" x14ac:dyDescent="0.2">
      <c r="A57" s="5">
        <v>53</v>
      </c>
      <c r="B57" s="2" t="s">
        <v>9</v>
      </c>
      <c r="C57" s="2" t="s">
        <v>10</v>
      </c>
      <c r="D57" s="10" t="s">
        <v>11</v>
      </c>
      <c r="E57" s="10" t="s">
        <v>12</v>
      </c>
      <c r="F57" s="10" t="s">
        <v>13</v>
      </c>
      <c r="G57" s="10" t="s">
        <v>16</v>
      </c>
      <c r="H57" s="5">
        <v>499.66</v>
      </c>
      <c r="I57" s="10" t="s">
        <v>15</v>
      </c>
      <c r="J57" s="17"/>
      <c r="K57" s="17"/>
      <c r="L57" s="17"/>
    </row>
    <row r="58" spans="1:12" ht="205.5" customHeight="1" x14ac:dyDescent="0.2">
      <c r="A58" s="5">
        <v>54</v>
      </c>
      <c r="B58" s="2" t="s">
        <v>9</v>
      </c>
      <c r="C58" s="2" t="s">
        <v>138</v>
      </c>
      <c r="D58" s="10" t="s">
        <v>17</v>
      </c>
      <c r="E58" s="10" t="s">
        <v>18</v>
      </c>
      <c r="F58" s="10" t="s">
        <v>19</v>
      </c>
      <c r="G58" s="11" t="s">
        <v>20</v>
      </c>
      <c r="H58" s="5">
        <v>367.99</v>
      </c>
      <c r="I58" s="10" t="s">
        <v>15</v>
      </c>
      <c r="J58" s="17"/>
      <c r="K58" s="17"/>
      <c r="L58" s="17"/>
    </row>
    <row r="59" spans="1:12" ht="57.75" customHeight="1" x14ac:dyDescent="0.2">
      <c r="A59" s="5">
        <v>55</v>
      </c>
      <c r="B59" s="2" t="s">
        <v>9</v>
      </c>
      <c r="C59" s="2" t="s">
        <v>138</v>
      </c>
      <c r="D59" s="10" t="s">
        <v>17</v>
      </c>
      <c r="E59" s="10" t="s">
        <v>18</v>
      </c>
      <c r="F59" s="10" t="s">
        <v>19</v>
      </c>
      <c r="G59" s="10" t="s">
        <v>14</v>
      </c>
      <c r="H59" s="5">
        <v>234.23</v>
      </c>
      <c r="I59" s="10" t="s">
        <v>15</v>
      </c>
      <c r="J59" s="17"/>
      <c r="K59" s="17"/>
      <c r="L59" s="17"/>
    </row>
    <row r="60" spans="1:12" ht="36.75" customHeight="1" x14ac:dyDescent="0.2">
      <c r="A60" s="5">
        <v>56</v>
      </c>
      <c r="B60" s="2" t="s">
        <v>9</v>
      </c>
      <c r="C60" s="2" t="s">
        <v>138</v>
      </c>
      <c r="D60" s="10" t="s">
        <v>17</v>
      </c>
      <c r="E60" s="10" t="s">
        <v>18</v>
      </c>
      <c r="F60" s="10" t="s">
        <v>19</v>
      </c>
      <c r="G60" s="10" t="s">
        <v>21</v>
      </c>
      <c r="H60" s="5">
        <v>25.05</v>
      </c>
      <c r="I60" s="10" t="s">
        <v>15</v>
      </c>
      <c r="J60" s="17"/>
      <c r="K60" s="17"/>
      <c r="L60" s="17"/>
    </row>
    <row r="61" spans="1:12" ht="61.5" customHeight="1" x14ac:dyDescent="0.2">
      <c r="A61" s="5">
        <v>57</v>
      </c>
      <c r="B61" s="2" t="s">
        <v>22</v>
      </c>
      <c r="C61" s="2" t="s">
        <v>10</v>
      </c>
      <c r="D61" s="10" t="s">
        <v>23</v>
      </c>
      <c r="E61" s="10" t="s">
        <v>24</v>
      </c>
      <c r="F61" s="10" t="s">
        <v>25</v>
      </c>
      <c r="G61" s="11" t="s">
        <v>26</v>
      </c>
      <c r="H61" s="5">
        <v>654.13</v>
      </c>
      <c r="I61" s="10" t="s">
        <v>15</v>
      </c>
      <c r="J61" s="17"/>
      <c r="K61" s="17"/>
      <c r="L61" s="17"/>
    </row>
    <row r="62" spans="1:12" ht="36.75" customHeight="1" x14ac:dyDescent="0.2">
      <c r="A62" s="5">
        <v>58</v>
      </c>
      <c r="B62" s="11" t="s">
        <v>22</v>
      </c>
      <c r="C62" s="11" t="s">
        <v>10</v>
      </c>
      <c r="D62" s="5" t="s">
        <v>23</v>
      </c>
      <c r="E62" s="5" t="s">
        <v>24</v>
      </c>
      <c r="F62" s="5" t="s">
        <v>25</v>
      </c>
      <c r="G62" s="11" t="s">
        <v>27</v>
      </c>
      <c r="H62" s="5">
        <v>38.130000000000003</v>
      </c>
      <c r="I62" s="10" t="s">
        <v>15</v>
      </c>
      <c r="J62" s="17"/>
      <c r="K62" s="17"/>
      <c r="L62" s="17"/>
    </row>
    <row r="63" spans="1:12" ht="36.75" customHeight="1" x14ac:dyDescent="0.2">
      <c r="A63" s="5">
        <v>59</v>
      </c>
      <c r="B63" s="2" t="s">
        <v>22</v>
      </c>
      <c r="C63" s="2" t="s">
        <v>10</v>
      </c>
      <c r="D63" s="10" t="s">
        <v>23</v>
      </c>
      <c r="E63" s="10" t="s">
        <v>24</v>
      </c>
      <c r="F63" s="10" t="s">
        <v>25</v>
      </c>
      <c r="G63" s="10" t="s">
        <v>28</v>
      </c>
      <c r="H63" s="5">
        <v>160.07</v>
      </c>
      <c r="I63" s="10" t="s">
        <v>15</v>
      </c>
      <c r="J63" s="17"/>
      <c r="K63" s="17"/>
      <c r="L63" s="17"/>
    </row>
    <row r="64" spans="1:12" ht="36.75" customHeight="1" x14ac:dyDescent="0.2">
      <c r="A64" s="5">
        <v>60</v>
      </c>
      <c r="B64" s="2" t="s">
        <v>22</v>
      </c>
      <c r="C64" s="2" t="s">
        <v>10</v>
      </c>
      <c r="D64" s="10" t="s">
        <v>23</v>
      </c>
      <c r="E64" s="10" t="s">
        <v>24</v>
      </c>
      <c r="F64" s="10" t="s">
        <v>25</v>
      </c>
      <c r="G64" s="10" t="s">
        <v>29</v>
      </c>
      <c r="H64" s="5">
        <v>270.33</v>
      </c>
      <c r="I64" s="10" t="s">
        <v>15</v>
      </c>
      <c r="J64" s="17"/>
      <c r="K64" s="17"/>
      <c r="L64" s="17"/>
    </row>
    <row r="65" spans="1:12" ht="36.75" customHeight="1" x14ac:dyDescent="0.2">
      <c r="A65" s="5">
        <v>61</v>
      </c>
      <c r="B65" s="11" t="s">
        <v>22</v>
      </c>
      <c r="C65" s="11" t="s">
        <v>10</v>
      </c>
      <c r="D65" s="5" t="s">
        <v>23</v>
      </c>
      <c r="E65" s="5" t="s">
        <v>24</v>
      </c>
      <c r="F65" s="5" t="s">
        <v>25</v>
      </c>
      <c r="G65" s="5" t="s">
        <v>30</v>
      </c>
      <c r="H65" s="5">
        <v>194.68</v>
      </c>
      <c r="I65" s="5" t="s">
        <v>31</v>
      </c>
      <c r="J65" s="17"/>
      <c r="K65" s="17"/>
      <c r="L65" s="17"/>
    </row>
    <row r="66" spans="1:12" ht="36.75" customHeight="1" x14ac:dyDescent="0.2">
      <c r="A66" s="5">
        <v>62</v>
      </c>
      <c r="B66" s="11" t="s">
        <v>22</v>
      </c>
      <c r="C66" s="11" t="s">
        <v>10</v>
      </c>
      <c r="D66" s="5" t="s">
        <v>23</v>
      </c>
      <c r="E66" s="5" t="s">
        <v>24</v>
      </c>
      <c r="F66" s="5" t="s">
        <v>25</v>
      </c>
      <c r="G66" s="5" t="s">
        <v>28</v>
      </c>
      <c r="H66" s="5">
        <v>89.490000000000009</v>
      </c>
      <c r="I66" s="5" t="s">
        <v>31</v>
      </c>
      <c r="J66" s="17"/>
      <c r="K66" s="17"/>
      <c r="L66" s="17"/>
    </row>
    <row r="67" spans="1:12" ht="55.5" customHeight="1" x14ac:dyDescent="0.2">
      <c r="A67" s="5">
        <v>63</v>
      </c>
      <c r="B67" s="2" t="s">
        <v>22</v>
      </c>
      <c r="C67" s="2" t="s">
        <v>10</v>
      </c>
      <c r="D67" s="10" t="s">
        <v>23</v>
      </c>
      <c r="E67" s="10" t="s">
        <v>24</v>
      </c>
      <c r="F67" s="10" t="s">
        <v>25</v>
      </c>
      <c r="G67" s="11" t="s">
        <v>32</v>
      </c>
      <c r="H67" s="5">
        <v>355.23</v>
      </c>
      <c r="I67" s="10" t="s">
        <v>15</v>
      </c>
      <c r="J67" s="17"/>
      <c r="K67" s="17"/>
      <c r="L67" s="17"/>
    </row>
    <row r="68" spans="1:12" ht="36.75" customHeight="1" x14ac:dyDescent="0.2">
      <c r="A68" s="5">
        <v>64</v>
      </c>
      <c r="B68" s="2" t="s">
        <v>22</v>
      </c>
      <c r="C68" s="2" t="s">
        <v>10</v>
      </c>
      <c r="D68" s="10" t="s">
        <v>23</v>
      </c>
      <c r="E68" s="10" t="s">
        <v>24</v>
      </c>
      <c r="F68" s="10" t="s">
        <v>25</v>
      </c>
      <c r="G68" s="10" t="s">
        <v>28</v>
      </c>
      <c r="H68" s="5">
        <v>615.36999999999989</v>
      </c>
      <c r="I68" s="10" t="s">
        <v>15</v>
      </c>
      <c r="J68" s="17"/>
      <c r="K68" s="17"/>
      <c r="L68" s="17"/>
    </row>
    <row r="69" spans="1:12" ht="36.75" customHeight="1" x14ac:dyDescent="0.2">
      <c r="A69" s="5">
        <v>65</v>
      </c>
      <c r="B69" s="2" t="s">
        <v>22</v>
      </c>
      <c r="C69" s="2" t="s">
        <v>10</v>
      </c>
      <c r="D69" s="10" t="s">
        <v>23</v>
      </c>
      <c r="E69" s="10" t="s">
        <v>24</v>
      </c>
      <c r="F69" s="10" t="s">
        <v>25</v>
      </c>
      <c r="G69" s="10" t="s">
        <v>14</v>
      </c>
      <c r="H69" s="5">
        <v>27.37</v>
      </c>
      <c r="I69" s="10" t="s">
        <v>15</v>
      </c>
      <c r="J69" s="17"/>
      <c r="K69" s="17"/>
      <c r="L69" s="17"/>
    </row>
    <row r="70" spans="1:12" ht="36.75" customHeight="1" x14ac:dyDescent="0.2">
      <c r="A70" s="5">
        <v>66</v>
      </c>
      <c r="B70" s="2" t="s">
        <v>22</v>
      </c>
      <c r="C70" s="2" t="s">
        <v>10</v>
      </c>
      <c r="D70" s="10" t="s">
        <v>23</v>
      </c>
      <c r="E70" s="10" t="s">
        <v>24</v>
      </c>
      <c r="F70" s="10" t="s">
        <v>25</v>
      </c>
      <c r="G70" s="10" t="s">
        <v>14</v>
      </c>
      <c r="H70" s="5">
        <v>8.16</v>
      </c>
      <c r="I70" s="10" t="s">
        <v>15</v>
      </c>
      <c r="J70" s="17"/>
      <c r="K70" s="17"/>
      <c r="L70" s="17"/>
    </row>
    <row r="71" spans="1:12" ht="36.75" customHeight="1" x14ac:dyDescent="0.2">
      <c r="A71" s="5">
        <v>67</v>
      </c>
      <c r="B71" s="2" t="s">
        <v>22</v>
      </c>
      <c r="C71" s="2" t="s">
        <v>10</v>
      </c>
      <c r="D71" s="10" t="s">
        <v>23</v>
      </c>
      <c r="E71" s="10" t="s">
        <v>24</v>
      </c>
      <c r="F71" s="10" t="s">
        <v>25</v>
      </c>
      <c r="G71" s="10" t="s">
        <v>14</v>
      </c>
      <c r="H71" s="5">
        <v>189.1</v>
      </c>
      <c r="I71" s="10" t="s">
        <v>15</v>
      </c>
      <c r="J71" s="17"/>
      <c r="K71" s="17"/>
      <c r="L71" s="17"/>
    </row>
    <row r="72" spans="1:12" ht="60" customHeight="1" x14ac:dyDescent="0.2">
      <c r="A72" s="5">
        <v>68</v>
      </c>
      <c r="B72" s="2" t="s">
        <v>79</v>
      </c>
      <c r="C72" s="2" t="s">
        <v>10</v>
      </c>
      <c r="D72" s="10" t="s">
        <v>80</v>
      </c>
      <c r="E72" s="10" t="s">
        <v>81</v>
      </c>
      <c r="F72" s="10" t="s">
        <v>82</v>
      </c>
      <c r="G72" s="10" t="s">
        <v>28</v>
      </c>
      <c r="H72" s="5">
        <v>116.11</v>
      </c>
      <c r="I72" s="10" t="s">
        <v>15</v>
      </c>
      <c r="J72" s="17"/>
      <c r="K72" s="17"/>
      <c r="L72" s="17"/>
    </row>
    <row r="73" spans="1:12" ht="36.75" customHeight="1" x14ac:dyDescent="0.2">
      <c r="A73" s="5">
        <v>69</v>
      </c>
      <c r="B73" s="2" t="s">
        <v>79</v>
      </c>
      <c r="C73" s="2" t="s">
        <v>10</v>
      </c>
      <c r="D73" s="10" t="s">
        <v>80</v>
      </c>
      <c r="E73" s="10" t="s">
        <v>81</v>
      </c>
      <c r="F73" s="10" t="s">
        <v>82</v>
      </c>
      <c r="G73" s="10" t="s">
        <v>29</v>
      </c>
      <c r="H73" s="5">
        <v>35.56</v>
      </c>
      <c r="I73" s="10" t="s">
        <v>15</v>
      </c>
      <c r="J73" s="17"/>
      <c r="K73" s="17"/>
      <c r="L73" s="17"/>
    </row>
    <row r="74" spans="1:12" ht="55.5" customHeight="1" x14ac:dyDescent="0.2">
      <c r="A74" s="5">
        <v>70</v>
      </c>
      <c r="B74" s="2" t="s">
        <v>79</v>
      </c>
      <c r="C74" s="2" t="s">
        <v>10</v>
      </c>
      <c r="D74" s="10" t="s">
        <v>80</v>
      </c>
      <c r="E74" s="10" t="s">
        <v>81</v>
      </c>
      <c r="F74" s="10" t="s">
        <v>82</v>
      </c>
      <c r="G74" s="10" t="s">
        <v>29</v>
      </c>
      <c r="H74" s="5">
        <v>103.76</v>
      </c>
      <c r="I74" s="10" t="s">
        <v>15</v>
      </c>
      <c r="J74" s="17"/>
      <c r="K74" s="17"/>
      <c r="L74" s="17"/>
    </row>
    <row r="75" spans="1:12" ht="36.75" customHeight="1" x14ac:dyDescent="0.2">
      <c r="A75" s="5">
        <v>71</v>
      </c>
      <c r="B75" s="2" t="s">
        <v>79</v>
      </c>
      <c r="C75" s="2" t="s">
        <v>10</v>
      </c>
      <c r="D75" s="10" t="s">
        <v>80</v>
      </c>
      <c r="E75" s="10" t="s">
        <v>81</v>
      </c>
      <c r="F75" s="10" t="s">
        <v>82</v>
      </c>
      <c r="G75" s="10" t="s">
        <v>14</v>
      </c>
      <c r="H75" s="5">
        <v>113.72</v>
      </c>
      <c r="I75" s="10" t="s">
        <v>15</v>
      </c>
      <c r="J75" s="17"/>
      <c r="K75" s="17"/>
      <c r="L75" s="17"/>
    </row>
    <row r="76" spans="1:12" ht="36.75" customHeight="1" x14ac:dyDescent="0.2">
      <c r="A76" s="5">
        <v>72</v>
      </c>
      <c r="B76" s="2" t="s">
        <v>79</v>
      </c>
      <c r="C76" s="2" t="s">
        <v>10</v>
      </c>
      <c r="D76" s="10" t="s">
        <v>80</v>
      </c>
      <c r="E76" s="10" t="s">
        <v>81</v>
      </c>
      <c r="F76" s="10" t="s">
        <v>82</v>
      </c>
      <c r="G76" s="10" t="s">
        <v>29</v>
      </c>
      <c r="H76" s="5">
        <v>48.43</v>
      </c>
      <c r="I76" s="10" t="s">
        <v>15</v>
      </c>
      <c r="J76" s="17"/>
      <c r="K76" s="17"/>
      <c r="L76" s="17"/>
    </row>
    <row r="77" spans="1:12" ht="36.75" customHeight="1" x14ac:dyDescent="0.2">
      <c r="A77" s="5">
        <v>73</v>
      </c>
      <c r="B77" s="2" t="s">
        <v>79</v>
      </c>
      <c r="C77" s="2" t="s">
        <v>10</v>
      </c>
      <c r="D77" s="10" t="s">
        <v>80</v>
      </c>
      <c r="E77" s="10" t="s">
        <v>81</v>
      </c>
      <c r="F77" s="10" t="s">
        <v>82</v>
      </c>
      <c r="G77" s="10" t="s">
        <v>29</v>
      </c>
      <c r="H77" s="5">
        <v>77.5</v>
      </c>
      <c r="I77" s="10" t="s">
        <v>15</v>
      </c>
      <c r="J77" s="17"/>
      <c r="K77" s="17"/>
      <c r="L77" s="17"/>
    </row>
    <row r="78" spans="1:12" ht="67.5" customHeight="1" x14ac:dyDescent="0.2">
      <c r="A78" s="5">
        <v>74</v>
      </c>
      <c r="B78" s="2" t="s">
        <v>79</v>
      </c>
      <c r="C78" s="2" t="s">
        <v>10</v>
      </c>
      <c r="D78" s="10" t="s">
        <v>80</v>
      </c>
      <c r="E78" s="10" t="s">
        <v>81</v>
      </c>
      <c r="F78" s="10" t="s">
        <v>82</v>
      </c>
      <c r="G78" s="10" t="s">
        <v>14</v>
      </c>
      <c r="H78" s="5">
        <v>147.51</v>
      </c>
      <c r="I78" s="10" t="s">
        <v>15</v>
      </c>
      <c r="J78" s="17"/>
      <c r="K78" s="17"/>
      <c r="L78" s="17"/>
    </row>
    <row r="79" spans="1:12" ht="36.75" customHeight="1" x14ac:dyDescent="0.2">
      <c r="A79" s="5">
        <v>75</v>
      </c>
      <c r="B79" s="2" t="s">
        <v>79</v>
      </c>
      <c r="C79" s="2" t="s">
        <v>10</v>
      </c>
      <c r="D79" s="10" t="s">
        <v>80</v>
      </c>
      <c r="E79" s="10" t="s">
        <v>81</v>
      </c>
      <c r="F79" s="10" t="s">
        <v>82</v>
      </c>
      <c r="G79" s="10" t="s">
        <v>29</v>
      </c>
      <c r="H79" s="5">
        <v>26.86</v>
      </c>
      <c r="I79" s="10" t="s">
        <v>15</v>
      </c>
      <c r="J79" s="17"/>
      <c r="K79" s="17"/>
      <c r="L79" s="17"/>
    </row>
    <row r="80" spans="1:12" ht="98.25" customHeight="1" x14ac:dyDescent="0.2">
      <c r="A80" s="5">
        <v>76</v>
      </c>
      <c r="B80" s="2" t="s">
        <v>79</v>
      </c>
      <c r="C80" s="2" t="s">
        <v>10</v>
      </c>
      <c r="D80" s="10" t="s">
        <v>80</v>
      </c>
      <c r="E80" s="10" t="s">
        <v>81</v>
      </c>
      <c r="F80" s="10" t="s">
        <v>82</v>
      </c>
      <c r="G80" s="11" t="s">
        <v>32</v>
      </c>
      <c r="H80" s="5">
        <v>928.05</v>
      </c>
      <c r="I80" s="10" t="s">
        <v>15</v>
      </c>
      <c r="J80" s="17"/>
      <c r="K80" s="17"/>
      <c r="L80" s="17"/>
    </row>
    <row r="81" spans="1:12" ht="36.75" customHeight="1" x14ac:dyDescent="0.2">
      <c r="A81" s="5">
        <v>77</v>
      </c>
      <c r="B81" s="2" t="s">
        <v>79</v>
      </c>
      <c r="C81" s="2" t="s">
        <v>10</v>
      </c>
      <c r="D81" s="10" t="s">
        <v>80</v>
      </c>
      <c r="E81" s="10" t="s">
        <v>81</v>
      </c>
      <c r="F81" s="10" t="s">
        <v>82</v>
      </c>
      <c r="G81" s="10" t="s">
        <v>14</v>
      </c>
      <c r="H81" s="5">
        <v>6.45</v>
      </c>
      <c r="I81" s="10" t="s">
        <v>15</v>
      </c>
      <c r="J81" s="17"/>
      <c r="K81" s="17"/>
      <c r="L81" s="17"/>
    </row>
    <row r="82" spans="1:12" ht="36.75" customHeight="1" x14ac:dyDescent="0.2">
      <c r="A82" s="5">
        <v>78</v>
      </c>
      <c r="B82" s="2" t="s">
        <v>79</v>
      </c>
      <c r="C82" s="2" t="s">
        <v>10</v>
      </c>
      <c r="D82" s="10" t="s">
        <v>80</v>
      </c>
      <c r="E82" s="10" t="s">
        <v>81</v>
      </c>
      <c r="F82" s="10" t="s">
        <v>82</v>
      </c>
      <c r="G82" s="10" t="s">
        <v>21</v>
      </c>
      <c r="H82" s="5">
        <v>74.34</v>
      </c>
      <c r="I82" s="10" t="s">
        <v>15</v>
      </c>
      <c r="J82" s="17"/>
      <c r="K82" s="17"/>
      <c r="L82" s="17"/>
    </row>
    <row r="83" spans="1:12" ht="66.75" customHeight="1" x14ac:dyDescent="0.2">
      <c r="A83" s="5">
        <v>79</v>
      </c>
      <c r="B83" s="2" t="s">
        <v>83</v>
      </c>
      <c r="C83" s="2" t="s">
        <v>10</v>
      </c>
      <c r="D83" s="10" t="s">
        <v>87</v>
      </c>
      <c r="E83" s="10" t="s">
        <v>88</v>
      </c>
      <c r="F83" s="10" t="s">
        <v>89</v>
      </c>
      <c r="G83" s="10" t="s">
        <v>16</v>
      </c>
      <c r="H83" s="5">
        <v>292.92</v>
      </c>
      <c r="I83" s="10" t="s">
        <v>15</v>
      </c>
      <c r="J83" s="17"/>
      <c r="K83" s="17"/>
      <c r="L83" s="17"/>
    </row>
    <row r="84" spans="1:12" ht="36.75" customHeight="1" x14ac:dyDescent="0.2">
      <c r="A84" s="5">
        <v>80</v>
      </c>
      <c r="B84" s="2" t="s">
        <v>83</v>
      </c>
      <c r="C84" s="2" t="s">
        <v>10</v>
      </c>
      <c r="D84" s="10" t="s">
        <v>90</v>
      </c>
      <c r="E84" s="10" t="s">
        <v>88</v>
      </c>
      <c r="F84" s="10" t="s">
        <v>89</v>
      </c>
      <c r="G84" s="10" t="s">
        <v>14</v>
      </c>
      <c r="H84" s="5">
        <v>69.569999999999993</v>
      </c>
      <c r="I84" s="10" t="s">
        <v>15</v>
      </c>
      <c r="J84" s="17"/>
      <c r="K84" s="17"/>
      <c r="L84" s="17"/>
    </row>
    <row r="85" spans="1:12" ht="36.75" customHeight="1" x14ac:dyDescent="0.2">
      <c r="A85" s="5">
        <v>81</v>
      </c>
      <c r="B85" s="2" t="s">
        <v>83</v>
      </c>
      <c r="C85" s="2" t="s">
        <v>10</v>
      </c>
      <c r="D85" s="10" t="s">
        <v>90</v>
      </c>
      <c r="E85" s="10" t="s">
        <v>88</v>
      </c>
      <c r="F85" s="10" t="s">
        <v>89</v>
      </c>
      <c r="G85" s="10" t="s">
        <v>14</v>
      </c>
      <c r="H85" s="5">
        <v>1.69</v>
      </c>
      <c r="I85" s="10" t="s">
        <v>15</v>
      </c>
      <c r="J85" s="17"/>
      <c r="K85" s="17"/>
      <c r="L85" s="17"/>
    </row>
    <row r="86" spans="1:12" ht="36.75" customHeight="1" x14ac:dyDescent="0.2">
      <c r="A86" s="5">
        <v>82</v>
      </c>
      <c r="B86" s="2" t="s">
        <v>83</v>
      </c>
      <c r="C86" s="2" t="s">
        <v>139</v>
      </c>
      <c r="D86" s="10" t="s">
        <v>84</v>
      </c>
      <c r="E86" s="10" t="s">
        <v>85</v>
      </c>
      <c r="F86" s="10" t="s">
        <v>86</v>
      </c>
      <c r="G86" s="10" t="s">
        <v>16</v>
      </c>
      <c r="H86" s="5">
        <v>188.44</v>
      </c>
      <c r="I86" s="10" t="s">
        <v>15</v>
      </c>
      <c r="J86" s="17"/>
      <c r="K86" s="17"/>
      <c r="L86" s="17"/>
    </row>
    <row r="87" spans="1:12" ht="36.75" customHeight="1" x14ac:dyDescent="0.2">
      <c r="A87" s="5">
        <v>83</v>
      </c>
      <c r="B87" s="2" t="s">
        <v>83</v>
      </c>
      <c r="C87" s="2" t="s">
        <v>139</v>
      </c>
      <c r="D87" s="10" t="s">
        <v>84</v>
      </c>
      <c r="E87" s="10" t="s">
        <v>85</v>
      </c>
      <c r="F87" s="10" t="s">
        <v>86</v>
      </c>
      <c r="G87" s="10" t="s">
        <v>21</v>
      </c>
      <c r="H87" s="5">
        <v>43.65</v>
      </c>
      <c r="I87" s="10" t="s">
        <v>15</v>
      </c>
      <c r="J87" s="17"/>
      <c r="K87" s="17"/>
      <c r="L87" s="17"/>
    </row>
    <row r="88" spans="1:12" ht="61.5" customHeight="1" x14ac:dyDescent="0.2">
      <c r="A88" s="5">
        <v>84</v>
      </c>
      <c r="B88" s="2" t="s">
        <v>83</v>
      </c>
      <c r="C88" s="2" t="s">
        <v>140</v>
      </c>
      <c r="D88" s="10" t="s">
        <v>123</v>
      </c>
      <c r="E88" s="10" t="s">
        <v>124</v>
      </c>
      <c r="F88" s="10" t="s">
        <v>125</v>
      </c>
      <c r="G88" s="10" t="s">
        <v>28</v>
      </c>
      <c r="H88" s="5">
        <v>126.49</v>
      </c>
      <c r="I88" s="10" t="s">
        <v>15</v>
      </c>
      <c r="J88" s="17"/>
      <c r="K88" s="17"/>
      <c r="L88" s="17"/>
    </row>
    <row r="89" spans="1:12" ht="36.75" customHeight="1" x14ac:dyDescent="0.2">
      <c r="A89" s="5">
        <v>85</v>
      </c>
      <c r="B89" s="2" t="s">
        <v>83</v>
      </c>
      <c r="C89" s="2" t="s">
        <v>140</v>
      </c>
      <c r="D89" s="10" t="s">
        <v>123</v>
      </c>
      <c r="E89" s="10" t="s">
        <v>124</v>
      </c>
      <c r="F89" s="10" t="s">
        <v>125</v>
      </c>
      <c r="G89" s="10" t="s">
        <v>29</v>
      </c>
      <c r="H89" s="5">
        <v>23.5</v>
      </c>
      <c r="I89" s="10" t="s">
        <v>15</v>
      </c>
      <c r="J89" s="17"/>
      <c r="K89" s="17"/>
      <c r="L89" s="17"/>
    </row>
    <row r="90" spans="1:12" ht="36.75" customHeight="1" x14ac:dyDescent="0.2">
      <c r="A90" s="5">
        <v>86</v>
      </c>
      <c r="B90" s="2" t="s">
        <v>83</v>
      </c>
      <c r="C90" s="2" t="s">
        <v>140</v>
      </c>
      <c r="D90" s="10" t="s">
        <v>123</v>
      </c>
      <c r="E90" s="10" t="s">
        <v>124</v>
      </c>
      <c r="F90" s="10" t="s">
        <v>125</v>
      </c>
      <c r="G90" s="10" t="s">
        <v>39</v>
      </c>
      <c r="H90" s="5">
        <v>37</v>
      </c>
      <c r="I90" s="10" t="s">
        <v>15</v>
      </c>
      <c r="J90" s="17"/>
      <c r="K90" s="17"/>
      <c r="L90" s="17"/>
    </row>
    <row r="91" spans="1:12" ht="60" customHeight="1" x14ac:dyDescent="0.2">
      <c r="A91" s="5">
        <v>87</v>
      </c>
      <c r="B91" s="2" t="s">
        <v>91</v>
      </c>
      <c r="C91" s="2" t="s">
        <v>10</v>
      </c>
      <c r="D91" s="10" t="s">
        <v>92</v>
      </c>
      <c r="E91" s="10" t="s">
        <v>93</v>
      </c>
      <c r="F91" s="10" t="s">
        <v>94</v>
      </c>
      <c r="G91" s="11" t="s">
        <v>95</v>
      </c>
      <c r="H91" s="5">
        <v>829.07</v>
      </c>
      <c r="I91" s="10" t="s">
        <v>15</v>
      </c>
      <c r="J91" s="17"/>
      <c r="K91" s="17"/>
      <c r="L91" s="17"/>
    </row>
    <row r="92" spans="1:12" ht="36.75" customHeight="1" x14ac:dyDescent="0.2">
      <c r="A92" s="5">
        <v>88</v>
      </c>
      <c r="B92" s="2" t="s">
        <v>91</v>
      </c>
      <c r="C92" s="2" t="s">
        <v>10</v>
      </c>
      <c r="D92" s="10" t="s">
        <v>92</v>
      </c>
      <c r="E92" s="10" t="s">
        <v>93</v>
      </c>
      <c r="F92" s="10" t="s">
        <v>94</v>
      </c>
      <c r="G92" s="10" t="s">
        <v>21</v>
      </c>
      <c r="H92" s="5">
        <v>63.17</v>
      </c>
      <c r="I92" s="10" t="s">
        <v>15</v>
      </c>
      <c r="J92" s="17"/>
      <c r="K92" s="17"/>
      <c r="L92" s="17"/>
    </row>
    <row r="93" spans="1:12" ht="36.75" customHeight="1" x14ac:dyDescent="0.2">
      <c r="A93" s="5">
        <v>89</v>
      </c>
      <c r="B93" s="2" t="s">
        <v>96</v>
      </c>
      <c r="C93" s="2" t="s">
        <v>10</v>
      </c>
      <c r="D93" s="10" t="s">
        <v>97</v>
      </c>
      <c r="E93" s="10" t="s">
        <v>98</v>
      </c>
      <c r="F93" s="10" t="s">
        <v>99</v>
      </c>
      <c r="G93" s="11" t="s">
        <v>26</v>
      </c>
      <c r="H93" s="5">
        <v>1205.3699999999999</v>
      </c>
      <c r="I93" s="10" t="s">
        <v>15</v>
      </c>
      <c r="J93" s="17"/>
      <c r="K93" s="17"/>
      <c r="L93" s="17"/>
    </row>
    <row r="94" spans="1:12" ht="36.75" customHeight="1" x14ac:dyDescent="0.2">
      <c r="A94" s="5">
        <v>90</v>
      </c>
      <c r="B94" s="2" t="s">
        <v>96</v>
      </c>
      <c r="C94" s="2" t="s">
        <v>10</v>
      </c>
      <c r="D94" s="10" t="s">
        <v>97</v>
      </c>
      <c r="E94" s="10" t="s">
        <v>98</v>
      </c>
      <c r="F94" s="10" t="s">
        <v>99</v>
      </c>
      <c r="G94" s="11" t="s">
        <v>26</v>
      </c>
      <c r="H94" s="5">
        <v>493.64</v>
      </c>
      <c r="I94" s="10" t="s">
        <v>15</v>
      </c>
      <c r="J94" s="17"/>
      <c r="K94" s="17"/>
      <c r="L94" s="17"/>
    </row>
    <row r="95" spans="1:12" ht="36.75" customHeight="1" x14ac:dyDescent="0.2">
      <c r="A95" s="5">
        <v>91</v>
      </c>
      <c r="B95" s="2" t="s">
        <v>96</v>
      </c>
      <c r="C95" s="2" t="s">
        <v>10</v>
      </c>
      <c r="D95" s="10" t="s">
        <v>97</v>
      </c>
      <c r="E95" s="10" t="s">
        <v>98</v>
      </c>
      <c r="F95" s="10" t="s">
        <v>99</v>
      </c>
      <c r="G95" s="15" t="s">
        <v>21</v>
      </c>
      <c r="H95" s="5">
        <v>30.05</v>
      </c>
      <c r="I95" s="10" t="s">
        <v>15</v>
      </c>
      <c r="J95" s="17"/>
      <c r="K95" s="17"/>
      <c r="L95" s="17"/>
    </row>
    <row r="96" spans="1:12" ht="36.75" customHeight="1" x14ac:dyDescent="0.2">
      <c r="A96" s="5">
        <v>92</v>
      </c>
      <c r="B96" s="2" t="s">
        <v>96</v>
      </c>
      <c r="C96" s="2" t="s">
        <v>10</v>
      </c>
      <c r="D96" s="10" t="s">
        <v>97</v>
      </c>
      <c r="E96" s="10" t="s">
        <v>98</v>
      </c>
      <c r="F96" s="10" t="s">
        <v>99</v>
      </c>
      <c r="G96" s="15" t="s">
        <v>29</v>
      </c>
      <c r="H96" s="5">
        <v>200.91</v>
      </c>
      <c r="I96" s="10" t="s">
        <v>15</v>
      </c>
      <c r="J96" s="17"/>
      <c r="K96" s="17"/>
      <c r="L96" s="17"/>
    </row>
    <row r="97" spans="1:12" ht="36.75" customHeight="1" x14ac:dyDescent="0.2">
      <c r="A97" s="5">
        <v>93</v>
      </c>
      <c r="B97" s="2" t="s">
        <v>96</v>
      </c>
      <c r="C97" s="2" t="s">
        <v>10</v>
      </c>
      <c r="D97" s="10" t="s">
        <v>97</v>
      </c>
      <c r="E97" s="10" t="s">
        <v>98</v>
      </c>
      <c r="F97" s="10" t="s">
        <v>99</v>
      </c>
      <c r="G97" s="11" t="s">
        <v>26</v>
      </c>
      <c r="H97" s="5">
        <v>132.74</v>
      </c>
      <c r="I97" s="10" t="s">
        <v>15</v>
      </c>
      <c r="J97" s="17"/>
      <c r="K97" s="17"/>
      <c r="L97" s="17"/>
    </row>
    <row r="98" spans="1:12" ht="36.75" customHeight="1" x14ac:dyDescent="0.2">
      <c r="A98" s="5">
        <v>94</v>
      </c>
      <c r="B98" s="2" t="s">
        <v>96</v>
      </c>
      <c r="C98" s="2" t="s">
        <v>10</v>
      </c>
      <c r="D98" s="10" t="s">
        <v>97</v>
      </c>
      <c r="E98" s="10" t="s">
        <v>98</v>
      </c>
      <c r="F98" s="10" t="s">
        <v>100</v>
      </c>
      <c r="G98" s="15" t="s">
        <v>29</v>
      </c>
      <c r="H98" s="5">
        <v>143.13</v>
      </c>
      <c r="I98" s="10" t="s">
        <v>15</v>
      </c>
      <c r="J98" s="17"/>
      <c r="K98" s="17"/>
      <c r="L98" s="17"/>
    </row>
    <row r="99" spans="1:12" ht="36.75" customHeight="1" x14ac:dyDescent="0.2">
      <c r="A99" s="5">
        <v>95</v>
      </c>
      <c r="B99" s="2" t="s">
        <v>96</v>
      </c>
      <c r="C99" s="2" t="s">
        <v>10</v>
      </c>
      <c r="D99" s="10" t="s">
        <v>97</v>
      </c>
      <c r="E99" s="10" t="s">
        <v>98</v>
      </c>
      <c r="F99" s="10" t="s">
        <v>100</v>
      </c>
      <c r="G99" s="15" t="s">
        <v>29</v>
      </c>
      <c r="H99" s="5">
        <v>124.16</v>
      </c>
      <c r="I99" s="10" t="s">
        <v>15</v>
      </c>
      <c r="J99" s="17"/>
      <c r="K99" s="17"/>
      <c r="L99" s="17"/>
    </row>
    <row r="100" spans="1:12" ht="36.75" customHeight="1" x14ac:dyDescent="0.2">
      <c r="A100" s="5">
        <v>96</v>
      </c>
      <c r="B100" s="2" t="s">
        <v>96</v>
      </c>
      <c r="C100" s="2" t="s">
        <v>10</v>
      </c>
      <c r="D100" s="10" t="s">
        <v>97</v>
      </c>
      <c r="E100" s="10" t="s">
        <v>98</v>
      </c>
      <c r="F100" s="10" t="s">
        <v>100</v>
      </c>
      <c r="G100" s="15" t="s">
        <v>14</v>
      </c>
      <c r="H100" s="5">
        <v>213.07</v>
      </c>
      <c r="I100" s="10" t="s">
        <v>15</v>
      </c>
      <c r="J100" s="17"/>
      <c r="K100" s="17"/>
      <c r="L100" s="17"/>
    </row>
    <row r="101" spans="1:12" ht="36.75" customHeight="1" x14ac:dyDescent="0.2">
      <c r="A101" s="5">
        <v>97</v>
      </c>
      <c r="B101" s="2" t="s">
        <v>96</v>
      </c>
      <c r="C101" s="2" t="s">
        <v>10</v>
      </c>
      <c r="D101" s="10" t="s">
        <v>97</v>
      </c>
      <c r="E101" s="10" t="s">
        <v>98</v>
      </c>
      <c r="F101" s="10" t="s">
        <v>100</v>
      </c>
      <c r="G101" s="15" t="s">
        <v>14</v>
      </c>
      <c r="H101" s="5">
        <v>74.709999999999994</v>
      </c>
      <c r="I101" s="10" t="s">
        <v>15</v>
      </c>
      <c r="J101" s="17"/>
      <c r="K101" s="17"/>
      <c r="L101" s="17"/>
    </row>
    <row r="102" spans="1:12" ht="36.75" customHeight="1" x14ac:dyDescent="0.2">
      <c r="A102" s="5">
        <v>98</v>
      </c>
      <c r="B102" s="2" t="s">
        <v>96</v>
      </c>
      <c r="C102" s="2" t="s">
        <v>10</v>
      </c>
      <c r="D102" s="10" t="s">
        <v>97</v>
      </c>
      <c r="E102" s="10" t="s">
        <v>98</v>
      </c>
      <c r="F102" s="10" t="s">
        <v>100</v>
      </c>
      <c r="G102" s="15" t="s">
        <v>21</v>
      </c>
      <c r="H102" s="5">
        <v>53.27</v>
      </c>
      <c r="I102" s="10" t="s">
        <v>15</v>
      </c>
      <c r="J102" s="17"/>
      <c r="K102" s="17"/>
      <c r="L102" s="17"/>
    </row>
    <row r="103" spans="1:12" ht="36.75" customHeight="1" x14ac:dyDescent="0.2">
      <c r="A103" s="5">
        <v>99</v>
      </c>
      <c r="B103" s="2" t="s">
        <v>104</v>
      </c>
      <c r="C103" s="2" t="s">
        <v>141</v>
      </c>
      <c r="D103" s="10" t="s">
        <v>101</v>
      </c>
      <c r="E103" s="10" t="s">
        <v>102</v>
      </c>
      <c r="F103" s="10" t="s">
        <v>103</v>
      </c>
      <c r="G103" s="10" t="s">
        <v>28</v>
      </c>
      <c r="H103" s="5">
        <v>561.45000000000005</v>
      </c>
      <c r="I103" s="10" t="s">
        <v>15</v>
      </c>
      <c r="J103" s="17"/>
      <c r="K103" s="17"/>
      <c r="L103" s="17"/>
    </row>
    <row r="104" spans="1:12" ht="36.75" customHeight="1" x14ac:dyDescent="0.2">
      <c r="A104" s="5">
        <v>100</v>
      </c>
      <c r="B104" s="2" t="s">
        <v>104</v>
      </c>
      <c r="C104" s="2" t="s">
        <v>10</v>
      </c>
      <c r="D104" s="10" t="s">
        <v>109</v>
      </c>
      <c r="E104" s="10" t="s">
        <v>110</v>
      </c>
      <c r="F104" s="10" t="s">
        <v>111</v>
      </c>
      <c r="G104" s="10" t="s">
        <v>14</v>
      </c>
      <c r="H104" s="5">
        <v>183.1</v>
      </c>
      <c r="I104" s="10" t="s">
        <v>15</v>
      </c>
      <c r="J104" s="17"/>
      <c r="K104" s="17"/>
      <c r="L104" s="17"/>
    </row>
    <row r="105" spans="1:12" ht="36.75" customHeight="1" x14ac:dyDescent="0.2">
      <c r="A105" s="5">
        <v>101</v>
      </c>
      <c r="B105" s="2" t="s">
        <v>104</v>
      </c>
      <c r="C105" s="2" t="s">
        <v>10</v>
      </c>
      <c r="D105" s="10" t="s">
        <v>136</v>
      </c>
      <c r="E105" s="10" t="s">
        <v>110</v>
      </c>
      <c r="F105" s="10" t="s">
        <v>137</v>
      </c>
      <c r="G105" s="10" t="s">
        <v>21</v>
      </c>
      <c r="H105" s="5">
        <v>31.7</v>
      </c>
      <c r="I105" s="10" t="s">
        <v>15</v>
      </c>
      <c r="J105" s="17"/>
      <c r="K105" s="17"/>
      <c r="L105" s="17"/>
    </row>
    <row r="106" spans="1:12" ht="63.75" customHeight="1" x14ac:dyDescent="0.2">
      <c r="A106" s="5">
        <v>102</v>
      </c>
      <c r="B106" s="2" t="s">
        <v>104</v>
      </c>
      <c r="C106" s="2" t="s">
        <v>10</v>
      </c>
      <c r="D106" s="10" t="s">
        <v>109</v>
      </c>
      <c r="E106" s="10" t="s">
        <v>110</v>
      </c>
      <c r="F106" s="10" t="s">
        <v>111</v>
      </c>
      <c r="G106" s="10" t="s">
        <v>16</v>
      </c>
      <c r="H106" s="5">
        <v>559.30999999999995</v>
      </c>
      <c r="I106" s="10" t="s">
        <v>15</v>
      </c>
      <c r="J106" s="17"/>
      <c r="K106" s="17"/>
      <c r="L106" s="17"/>
    </row>
    <row r="107" spans="1:12" ht="36.75" customHeight="1" x14ac:dyDescent="0.2">
      <c r="A107" s="5">
        <v>103</v>
      </c>
      <c r="B107" s="2" t="s">
        <v>104</v>
      </c>
      <c r="C107" s="2" t="s">
        <v>142</v>
      </c>
      <c r="D107" s="10" t="s">
        <v>105</v>
      </c>
      <c r="E107" s="2" t="s">
        <v>106</v>
      </c>
      <c r="F107" s="10" t="s">
        <v>107</v>
      </c>
      <c r="G107" s="10" t="s">
        <v>29</v>
      </c>
      <c r="H107" s="5">
        <v>44.45</v>
      </c>
      <c r="I107" s="10" t="s">
        <v>31</v>
      </c>
      <c r="J107" s="17"/>
      <c r="K107" s="17"/>
      <c r="L107" s="17"/>
    </row>
    <row r="108" spans="1:12" ht="36.75" customHeight="1" x14ac:dyDescent="0.2">
      <c r="A108" s="5">
        <v>104</v>
      </c>
      <c r="B108" s="2" t="s">
        <v>104</v>
      </c>
      <c r="C108" s="2" t="s">
        <v>142</v>
      </c>
      <c r="D108" s="10" t="s">
        <v>105</v>
      </c>
      <c r="E108" s="2" t="s">
        <v>106</v>
      </c>
      <c r="F108" s="10" t="s">
        <v>107</v>
      </c>
      <c r="G108" s="10" t="s">
        <v>108</v>
      </c>
      <c r="H108" s="5">
        <v>177.21</v>
      </c>
      <c r="I108" s="10" t="s">
        <v>31</v>
      </c>
      <c r="J108" s="17"/>
      <c r="K108" s="17"/>
      <c r="L108" s="17"/>
    </row>
    <row r="109" spans="1:12" ht="36.75" customHeight="1" x14ac:dyDescent="0.2">
      <c r="A109" s="5">
        <v>105</v>
      </c>
      <c r="B109" s="2" t="s">
        <v>104</v>
      </c>
      <c r="C109" s="2" t="s">
        <v>142</v>
      </c>
      <c r="D109" s="10" t="s">
        <v>105</v>
      </c>
      <c r="E109" s="2" t="s">
        <v>106</v>
      </c>
      <c r="F109" s="10" t="s">
        <v>107</v>
      </c>
      <c r="G109" s="10" t="s">
        <v>108</v>
      </c>
      <c r="H109" s="5">
        <v>184.79</v>
      </c>
      <c r="I109" s="10" t="s">
        <v>31</v>
      </c>
      <c r="J109" s="17"/>
      <c r="K109" s="17"/>
      <c r="L109" s="17"/>
    </row>
    <row r="110" spans="1:12" ht="36.75" customHeight="1" x14ac:dyDescent="0.2">
      <c r="A110" s="5">
        <v>106</v>
      </c>
      <c r="B110" s="2" t="s">
        <v>104</v>
      </c>
      <c r="C110" s="2" t="s">
        <v>142</v>
      </c>
      <c r="D110" s="10" t="s">
        <v>105</v>
      </c>
      <c r="E110" s="2" t="s">
        <v>106</v>
      </c>
      <c r="F110" s="10" t="s">
        <v>107</v>
      </c>
      <c r="G110" s="10" t="s">
        <v>29</v>
      </c>
      <c r="H110" s="5">
        <v>18</v>
      </c>
      <c r="I110" s="10" t="s">
        <v>31</v>
      </c>
      <c r="J110" s="17"/>
      <c r="K110" s="17"/>
      <c r="L110" s="17"/>
    </row>
    <row r="111" spans="1:12" ht="36.75" customHeight="1" x14ac:dyDescent="0.2">
      <c r="A111" s="5">
        <v>107</v>
      </c>
      <c r="B111" s="2" t="s">
        <v>104</v>
      </c>
      <c r="C111" s="2" t="s">
        <v>143</v>
      </c>
      <c r="D111" s="10" t="s">
        <v>112</v>
      </c>
      <c r="E111" s="10" t="s">
        <v>113</v>
      </c>
      <c r="F111" s="10" t="s">
        <v>114</v>
      </c>
      <c r="G111" s="10" t="s">
        <v>14</v>
      </c>
      <c r="H111" s="5">
        <v>97.93</v>
      </c>
      <c r="I111" s="10" t="s">
        <v>31</v>
      </c>
      <c r="J111" s="17"/>
      <c r="K111" s="17"/>
      <c r="L111" s="17"/>
    </row>
    <row r="112" spans="1:12" ht="82.5" customHeight="1" x14ac:dyDescent="0.2">
      <c r="A112" s="5">
        <v>108</v>
      </c>
      <c r="B112" s="2" t="s">
        <v>104</v>
      </c>
      <c r="C112" s="2" t="s">
        <v>143</v>
      </c>
      <c r="D112" s="10" t="s">
        <v>112</v>
      </c>
      <c r="E112" s="10" t="s">
        <v>113</v>
      </c>
      <c r="F112" s="10" t="s">
        <v>114</v>
      </c>
      <c r="G112" s="10" t="s">
        <v>108</v>
      </c>
      <c r="H112" s="5">
        <v>234.31</v>
      </c>
      <c r="I112" s="10" t="s">
        <v>31</v>
      </c>
      <c r="J112" s="17"/>
      <c r="K112" s="17"/>
      <c r="L112" s="17"/>
    </row>
    <row r="113" spans="1:12" ht="36.75" customHeight="1" x14ac:dyDescent="0.2">
      <c r="A113" s="5">
        <v>109</v>
      </c>
      <c r="B113" s="2" t="s">
        <v>115</v>
      </c>
      <c r="C113" s="2" t="s">
        <v>10</v>
      </c>
      <c r="D113" s="10" t="s">
        <v>116</v>
      </c>
      <c r="E113" s="10" t="s">
        <v>117</v>
      </c>
      <c r="F113" s="10" t="s">
        <v>118</v>
      </c>
      <c r="G113" s="10" t="s">
        <v>14</v>
      </c>
      <c r="H113" s="5">
        <v>76.8</v>
      </c>
      <c r="I113" s="10" t="s">
        <v>15</v>
      </c>
      <c r="J113" s="17"/>
      <c r="K113" s="17"/>
      <c r="L113" s="17"/>
    </row>
    <row r="114" spans="1:12" ht="36.75" customHeight="1" x14ac:dyDescent="0.2">
      <c r="A114" s="5">
        <v>110</v>
      </c>
      <c r="B114" s="2" t="s">
        <v>115</v>
      </c>
      <c r="C114" s="2" t="s">
        <v>10</v>
      </c>
      <c r="D114" s="10" t="s">
        <v>116</v>
      </c>
      <c r="E114" s="10" t="s">
        <v>117</v>
      </c>
      <c r="F114" s="10" t="s">
        <v>118</v>
      </c>
      <c r="G114" s="10" t="s">
        <v>29</v>
      </c>
      <c r="H114" s="5">
        <v>83.25</v>
      </c>
      <c r="I114" s="10" t="s">
        <v>15</v>
      </c>
      <c r="J114" s="17"/>
      <c r="K114" s="17"/>
      <c r="L114" s="17"/>
    </row>
    <row r="115" spans="1:12" ht="36.75" customHeight="1" x14ac:dyDescent="0.2">
      <c r="A115" s="5">
        <v>111</v>
      </c>
      <c r="B115" s="2" t="s">
        <v>115</v>
      </c>
      <c r="C115" s="2" t="s">
        <v>10</v>
      </c>
      <c r="D115" s="10" t="s">
        <v>116</v>
      </c>
      <c r="E115" s="10" t="s">
        <v>117</v>
      </c>
      <c r="F115" s="10" t="s">
        <v>118</v>
      </c>
      <c r="G115" s="11" t="s">
        <v>20</v>
      </c>
      <c r="H115" s="5">
        <v>458.52</v>
      </c>
      <c r="I115" s="10" t="s">
        <v>15</v>
      </c>
      <c r="J115" s="17"/>
      <c r="K115" s="17"/>
      <c r="L115" s="17"/>
    </row>
    <row r="116" spans="1:12" ht="36.75" customHeight="1" x14ac:dyDescent="0.2">
      <c r="A116" s="5">
        <v>112</v>
      </c>
      <c r="B116" s="2" t="s">
        <v>115</v>
      </c>
      <c r="C116" s="2" t="s">
        <v>10</v>
      </c>
      <c r="D116" s="10" t="s">
        <v>116</v>
      </c>
      <c r="E116" s="10" t="s">
        <v>117</v>
      </c>
      <c r="F116" s="10" t="s">
        <v>118</v>
      </c>
      <c r="G116" s="11" t="s">
        <v>26</v>
      </c>
      <c r="H116" s="5">
        <v>155.37</v>
      </c>
      <c r="I116" s="10" t="s">
        <v>15</v>
      </c>
      <c r="J116" s="17"/>
      <c r="K116" s="17"/>
      <c r="L116" s="17"/>
    </row>
    <row r="117" spans="1:12" ht="36.75" customHeight="1" x14ac:dyDescent="0.2">
      <c r="A117" s="5">
        <v>113</v>
      </c>
      <c r="B117" s="2" t="s">
        <v>119</v>
      </c>
      <c r="C117" s="2" t="s">
        <v>10</v>
      </c>
      <c r="D117" s="10" t="s">
        <v>120</v>
      </c>
      <c r="E117" s="10" t="s">
        <v>121</v>
      </c>
      <c r="F117" s="10" t="s">
        <v>122</v>
      </c>
      <c r="G117" s="11" t="s">
        <v>27</v>
      </c>
      <c r="H117" s="5">
        <v>640.29999999999995</v>
      </c>
      <c r="I117" s="10" t="s">
        <v>15</v>
      </c>
      <c r="J117" s="17"/>
      <c r="K117" s="17"/>
      <c r="L117" s="17"/>
    </row>
    <row r="118" spans="1:12" ht="36.75" customHeight="1" x14ac:dyDescent="0.2">
      <c r="A118" s="5">
        <v>114</v>
      </c>
      <c r="B118" s="2" t="s">
        <v>119</v>
      </c>
      <c r="C118" s="2" t="s">
        <v>10</v>
      </c>
      <c r="D118" s="10" t="s">
        <v>120</v>
      </c>
      <c r="E118" s="10" t="s">
        <v>121</v>
      </c>
      <c r="F118" s="10" t="s">
        <v>122</v>
      </c>
      <c r="G118" s="10" t="s">
        <v>14</v>
      </c>
      <c r="H118" s="5">
        <v>128.01</v>
      </c>
      <c r="I118" s="10" t="s">
        <v>15</v>
      </c>
      <c r="J118" s="17"/>
      <c r="K118" s="17"/>
      <c r="L118" s="17"/>
    </row>
    <row r="119" spans="1:12" ht="30" customHeight="1" x14ac:dyDescent="0.2">
      <c r="A119" s="92" t="s">
        <v>153</v>
      </c>
      <c r="B119" s="92"/>
      <c r="C119" s="92"/>
      <c r="D119" s="92"/>
      <c r="E119" s="92"/>
      <c r="F119" s="92"/>
      <c r="G119" s="92"/>
      <c r="H119" s="92"/>
      <c r="I119" s="92"/>
      <c r="J119" s="16">
        <f>ROUND(SUM(J5:J118),2)</f>
        <v>0</v>
      </c>
      <c r="K119" s="16">
        <f>ROUND(SUM(K5:K118),2)</f>
        <v>0</v>
      </c>
      <c r="L119" s="16">
        <f>ROUND(SUM(L5:L118),2)</f>
        <v>0</v>
      </c>
    </row>
    <row r="120" spans="1:12" ht="36.75" customHeight="1" x14ac:dyDescent="0.25">
      <c r="A120" s="93" t="s">
        <v>152</v>
      </c>
      <c r="B120" s="94"/>
      <c r="C120" s="94"/>
      <c r="D120" s="94"/>
      <c r="E120" s="94"/>
      <c r="F120" s="94"/>
      <c r="G120" s="94"/>
      <c r="H120" s="94"/>
      <c r="I120" s="94"/>
      <c r="J120" s="95">
        <f>(J119+K119+L119)*24</f>
        <v>0</v>
      </c>
      <c r="K120" s="96"/>
      <c r="L120" s="97"/>
    </row>
    <row r="121" spans="1:12" ht="66.95" customHeight="1" x14ac:dyDescent="0.2">
      <c r="H121" s="86"/>
      <c r="I121" s="87"/>
      <c r="J121" s="63"/>
      <c r="K121" s="63"/>
      <c r="L121" s="3"/>
    </row>
    <row r="122" spans="1:12" ht="15" customHeight="1" x14ac:dyDescent="0.2">
      <c r="H122" s="88" t="s">
        <v>168</v>
      </c>
      <c r="I122" s="88"/>
      <c r="J122" s="64" t="s">
        <v>155</v>
      </c>
      <c r="K122" s="64"/>
      <c r="L122" s="3"/>
    </row>
    <row r="134" spans="12:12" ht="36.75" customHeight="1" x14ac:dyDescent="0.2">
      <c r="L134" s="6">
        <v>0</v>
      </c>
    </row>
  </sheetData>
  <mergeCells count="16">
    <mergeCell ref="A1:L1"/>
    <mergeCell ref="G3:G4"/>
    <mergeCell ref="A119:I119"/>
    <mergeCell ref="A120:I120"/>
    <mergeCell ref="J120:L120"/>
    <mergeCell ref="A2:L2"/>
    <mergeCell ref="J122:K122"/>
    <mergeCell ref="J121:K121"/>
    <mergeCell ref="H3:H4"/>
    <mergeCell ref="I3:I4"/>
    <mergeCell ref="A3:A4"/>
    <mergeCell ref="B3:B4"/>
    <mergeCell ref="C3:C4"/>
    <mergeCell ref="D3:F3"/>
    <mergeCell ref="H121:I121"/>
    <mergeCell ref="H122:I122"/>
  </mergeCells>
  <phoneticPr fontId="2" type="noConversion"/>
  <pageMargins left="0.7" right="0.7" top="0.75" bottom="0.75" header="0.3" footer="0.3"/>
  <pageSetup paperSize="8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90C63-3565-48DC-A911-4B20CF4B7F53}">
  <sheetPr>
    <pageSetUpPr fitToPage="1"/>
  </sheetPr>
  <dimension ref="A1:DB120"/>
  <sheetViews>
    <sheetView zoomScale="59" zoomScaleNormal="59" workbookViewId="0">
      <selection activeCell="S115" sqref="S115"/>
    </sheetView>
  </sheetViews>
  <sheetFormatPr defaultRowHeight="36.75" customHeight="1" x14ac:dyDescent="0.25"/>
  <cols>
    <col min="1" max="1" width="9.140625" style="45"/>
    <col min="2" max="2" width="18.28515625" customWidth="1"/>
    <col min="3" max="3" width="24.140625" customWidth="1"/>
    <col min="5" max="5" width="24.85546875" customWidth="1"/>
    <col min="6" max="6" width="17.7109375" customWidth="1"/>
    <col min="7" max="7" width="18.85546875" customWidth="1"/>
    <col min="8" max="8" width="21" style="46" customWidth="1"/>
    <col min="9" max="10" width="22.5703125" style="47" customWidth="1"/>
    <col min="11" max="11" width="19.140625" style="48" customWidth="1"/>
    <col min="12" max="13" width="22.5703125" style="47" customWidth="1"/>
    <col min="14" max="14" width="34.7109375" customWidth="1"/>
    <col min="15" max="15" width="22.5703125" style="47" customWidth="1"/>
    <col min="16" max="16" width="19.5703125" customWidth="1"/>
    <col min="17" max="17" width="22.28515625" customWidth="1"/>
    <col min="18" max="18" width="22.5703125" style="47" customWidth="1"/>
    <col min="19" max="19" width="33.140625" customWidth="1"/>
    <col min="20" max="20" width="23.7109375" customWidth="1"/>
  </cols>
  <sheetData>
    <row r="1" spans="1:20" ht="36.75" customHeight="1" x14ac:dyDescent="0.25">
      <c r="A1" s="72" t="s">
        <v>167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4"/>
    </row>
    <row r="2" spans="1:20" ht="46.5" customHeight="1" x14ac:dyDescent="0.25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7"/>
    </row>
    <row r="3" spans="1:20" ht="63.75" customHeight="1" x14ac:dyDescent="0.25">
      <c r="A3" s="78" t="s">
        <v>129</v>
      </c>
      <c r="B3" s="79" t="s">
        <v>0</v>
      </c>
      <c r="C3" s="79" t="s">
        <v>1</v>
      </c>
      <c r="D3" s="78" t="s">
        <v>2</v>
      </c>
      <c r="E3" s="78"/>
      <c r="F3" s="78"/>
      <c r="G3" s="79" t="s">
        <v>3</v>
      </c>
      <c r="H3" s="79" t="s">
        <v>4</v>
      </c>
      <c r="I3" s="19" t="s">
        <v>151</v>
      </c>
      <c r="J3" s="82" t="s">
        <v>156</v>
      </c>
      <c r="K3" s="82"/>
      <c r="L3" s="82"/>
      <c r="M3" s="82"/>
      <c r="N3" s="80" t="s">
        <v>164</v>
      </c>
      <c r="O3" s="83" t="s">
        <v>157</v>
      </c>
      <c r="P3" s="83"/>
      <c r="Q3" s="83"/>
      <c r="R3" s="83"/>
      <c r="S3" s="80" t="s">
        <v>165</v>
      </c>
      <c r="T3" s="20"/>
    </row>
    <row r="4" spans="1:20" ht="291.75" customHeight="1" x14ac:dyDescent="0.25">
      <c r="A4" s="78"/>
      <c r="B4" s="79"/>
      <c r="C4" s="79"/>
      <c r="D4" s="18" t="s">
        <v>6</v>
      </c>
      <c r="E4" s="18" t="s">
        <v>7</v>
      </c>
      <c r="F4" s="18" t="s">
        <v>8</v>
      </c>
      <c r="G4" s="79"/>
      <c r="H4" s="79"/>
      <c r="I4" s="21" t="s">
        <v>158</v>
      </c>
      <c r="J4" s="21" t="s">
        <v>159</v>
      </c>
      <c r="K4" s="21" t="s">
        <v>160</v>
      </c>
      <c r="L4" s="21" t="s">
        <v>150</v>
      </c>
      <c r="M4" s="21" t="s">
        <v>158</v>
      </c>
      <c r="N4" s="81"/>
      <c r="O4" s="21" t="s">
        <v>159</v>
      </c>
      <c r="P4" s="21" t="s">
        <v>160</v>
      </c>
      <c r="Q4" s="21" t="s">
        <v>150</v>
      </c>
      <c r="R4" s="21" t="s">
        <v>158</v>
      </c>
      <c r="S4" s="81"/>
    </row>
    <row r="5" spans="1:20" s="31" customFormat="1" ht="36.75" customHeight="1" x14ac:dyDescent="0.25">
      <c r="A5" s="22">
        <v>1</v>
      </c>
      <c r="B5" s="23" t="s">
        <v>33</v>
      </c>
      <c r="C5" s="24" t="s">
        <v>10</v>
      </c>
      <c r="D5" s="25" t="s">
        <v>34</v>
      </c>
      <c r="E5" s="25" t="s">
        <v>35</v>
      </c>
      <c r="F5" s="25" t="s">
        <v>36</v>
      </c>
      <c r="G5" s="25" t="s">
        <v>37</v>
      </c>
      <c r="H5" s="26">
        <v>151.03</v>
      </c>
      <c r="I5" s="27" t="s">
        <v>149</v>
      </c>
      <c r="J5" s="54" t="s">
        <v>148</v>
      </c>
      <c r="K5" s="29" t="s">
        <v>148</v>
      </c>
      <c r="L5" s="30" t="s">
        <v>149</v>
      </c>
      <c r="M5" s="30" t="s">
        <v>149</v>
      </c>
      <c r="N5" s="50"/>
      <c r="O5" s="54" t="s">
        <v>148</v>
      </c>
      <c r="P5" s="29" t="s">
        <v>148</v>
      </c>
      <c r="Q5" s="29" t="s">
        <v>149</v>
      </c>
      <c r="R5" s="30" t="s">
        <v>149</v>
      </c>
      <c r="S5" s="51"/>
    </row>
    <row r="6" spans="1:20" s="31" customFormat="1" ht="36.75" customHeight="1" x14ac:dyDescent="0.25">
      <c r="A6" s="22">
        <v>2</v>
      </c>
      <c r="B6" s="23" t="s">
        <v>33</v>
      </c>
      <c r="C6" s="24" t="s">
        <v>10</v>
      </c>
      <c r="D6" s="25" t="s">
        <v>34</v>
      </c>
      <c r="E6" s="25" t="s">
        <v>35</v>
      </c>
      <c r="F6" s="25" t="s">
        <v>36</v>
      </c>
      <c r="G6" s="25" t="s">
        <v>29</v>
      </c>
      <c r="H6" s="26">
        <v>60.4</v>
      </c>
      <c r="I6" s="27" t="s">
        <v>149</v>
      </c>
      <c r="J6" s="55"/>
      <c r="K6" s="29" t="s">
        <v>148</v>
      </c>
      <c r="L6" s="30" t="s">
        <v>149</v>
      </c>
      <c r="M6" s="30" t="s">
        <v>149</v>
      </c>
      <c r="N6" s="50"/>
      <c r="O6" s="55"/>
      <c r="P6" s="29" t="s">
        <v>148</v>
      </c>
      <c r="Q6" s="29" t="s">
        <v>149</v>
      </c>
      <c r="R6" s="30" t="s">
        <v>149</v>
      </c>
      <c r="S6" s="51"/>
    </row>
    <row r="7" spans="1:20" s="31" customFormat="1" ht="36.75" customHeight="1" x14ac:dyDescent="0.25">
      <c r="A7" s="22">
        <v>3</v>
      </c>
      <c r="B7" s="23" t="s">
        <v>33</v>
      </c>
      <c r="C7" s="24" t="s">
        <v>10</v>
      </c>
      <c r="D7" s="25" t="s">
        <v>34</v>
      </c>
      <c r="E7" s="25" t="s">
        <v>35</v>
      </c>
      <c r="F7" s="25" t="s">
        <v>36</v>
      </c>
      <c r="G7" s="32" t="s">
        <v>27</v>
      </c>
      <c r="H7" s="26">
        <v>418.11</v>
      </c>
      <c r="I7" s="27" t="s">
        <v>149</v>
      </c>
      <c r="J7" s="55"/>
      <c r="K7" s="29" t="s">
        <v>148</v>
      </c>
      <c r="L7" s="30" t="s">
        <v>149</v>
      </c>
      <c r="M7" s="30" t="s">
        <v>149</v>
      </c>
      <c r="N7" s="50"/>
      <c r="O7" s="55"/>
      <c r="P7" s="29" t="s">
        <v>148</v>
      </c>
      <c r="Q7" s="29" t="s">
        <v>149</v>
      </c>
      <c r="R7" s="30" t="s">
        <v>149</v>
      </c>
      <c r="S7" s="51"/>
    </row>
    <row r="8" spans="1:20" s="31" customFormat="1" ht="36.75" customHeight="1" x14ac:dyDescent="0.25">
      <c r="A8" s="22">
        <v>4</v>
      </c>
      <c r="B8" s="23" t="s">
        <v>33</v>
      </c>
      <c r="C8" s="24" t="s">
        <v>10</v>
      </c>
      <c r="D8" s="25" t="s">
        <v>34</v>
      </c>
      <c r="E8" s="25" t="s">
        <v>35</v>
      </c>
      <c r="F8" s="25" t="s">
        <v>36</v>
      </c>
      <c r="G8" s="25" t="s">
        <v>38</v>
      </c>
      <c r="H8" s="26">
        <v>7.83</v>
      </c>
      <c r="I8" s="27" t="s">
        <v>149</v>
      </c>
      <c r="J8" s="55"/>
      <c r="K8" s="29" t="s">
        <v>148</v>
      </c>
      <c r="L8" s="30" t="s">
        <v>149</v>
      </c>
      <c r="M8" s="30" t="s">
        <v>149</v>
      </c>
      <c r="N8" s="50"/>
      <c r="O8" s="55"/>
      <c r="P8" s="29" t="s">
        <v>148</v>
      </c>
      <c r="Q8" s="29" t="s">
        <v>149</v>
      </c>
      <c r="R8" s="30" t="s">
        <v>149</v>
      </c>
      <c r="S8" s="51"/>
    </row>
    <row r="9" spans="1:20" s="31" customFormat="1" ht="36.75" customHeight="1" x14ac:dyDescent="0.25">
      <c r="A9" s="22">
        <v>5</v>
      </c>
      <c r="B9" s="23" t="s">
        <v>33</v>
      </c>
      <c r="C9" s="24" t="s">
        <v>10</v>
      </c>
      <c r="D9" s="25" t="s">
        <v>34</v>
      </c>
      <c r="E9" s="25" t="s">
        <v>35</v>
      </c>
      <c r="F9" s="25" t="s">
        <v>36</v>
      </c>
      <c r="G9" s="25" t="s">
        <v>14</v>
      </c>
      <c r="H9" s="26">
        <v>569.14</v>
      </c>
      <c r="I9" s="27" t="s">
        <v>149</v>
      </c>
      <c r="J9" s="55"/>
      <c r="K9" s="29" t="s">
        <v>148</v>
      </c>
      <c r="L9" s="30" t="s">
        <v>149</v>
      </c>
      <c r="M9" s="30" t="s">
        <v>149</v>
      </c>
      <c r="N9" s="50"/>
      <c r="O9" s="55"/>
      <c r="P9" s="29" t="s">
        <v>148</v>
      </c>
      <c r="Q9" s="29" t="s">
        <v>149</v>
      </c>
      <c r="R9" s="30" t="s">
        <v>149</v>
      </c>
      <c r="S9" s="51"/>
    </row>
    <row r="10" spans="1:20" s="31" customFormat="1" ht="36.75" customHeight="1" x14ac:dyDescent="0.25">
      <c r="A10" s="22">
        <v>6</v>
      </c>
      <c r="B10" s="23" t="s">
        <v>33</v>
      </c>
      <c r="C10" s="24" t="s">
        <v>10</v>
      </c>
      <c r="D10" s="25" t="s">
        <v>34</v>
      </c>
      <c r="E10" s="25" t="s">
        <v>35</v>
      </c>
      <c r="F10" s="25" t="s">
        <v>36</v>
      </c>
      <c r="G10" s="25" t="s">
        <v>14</v>
      </c>
      <c r="H10" s="26">
        <v>29.6</v>
      </c>
      <c r="I10" s="27" t="s">
        <v>149</v>
      </c>
      <c r="J10" s="55"/>
      <c r="K10" s="29" t="s">
        <v>148</v>
      </c>
      <c r="L10" s="30" t="s">
        <v>149</v>
      </c>
      <c r="M10" s="30" t="s">
        <v>149</v>
      </c>
      <c r="N10" s="50"/>
      <c r="O10" s="55"/>
      <c r="P10" s="29" t="s">
        <v>148</v>
      </c>
      <c r="Q10" s="29" t="s">
        <v>149</v>
      </c>
      <c r="R10" s="30" t="s">
        <v>149</v>
      </c>
      <c r="S10" s="51"/>
    </row>
    <row r="11" spans="1:20" s="31" customFormat="1" ht="36.75" customHeight="1" x14ac:dyDescent="0.25">
      <c r="A11" s="22">
        <v>7</v>
      </c>
      <c r="B11" s="23" t="s">
        <v>33</v>
      </c>
      <c r="C11" s="24" t="s">
        <v>10</v>
      </c>
      <c r="D11" s="25" t="s">
        <v>34</v>
      </c>
      <c r="E11" s="25" t="s">
        <v>35</v>
      </c>
      <c r="F11" s="25" t="s">
        <v>36</v>
      </c>
      <c r="G11" s="25" t="s">
        <v>39</v>
      </c>
      <c r="H11" s="26">
        <v>233.95</v>
      </c>
      <c r="I11" s="27" t="s">
        <v>149</v>
      </c>
      <c r="J11" s="55"/>
      <c r="K11" s="29" t="s">
        <v>148</v>
      </c>
      <c r="L11" s="30" t="s">
        <v>149</v>
      </c>
      <c r="M11" s="30" t="s">
        <v>149</v>
      </c>
      <c r="N11" s="50"/>
      <c r="O11" s="55"/>
      <c r="P11" s="29" t="s">
        <v>148</v>
      </c>
      <c r="Q11" s="29" t="s">
        <v>149</v>
      </c>
      <c r="R11" s="30" t="s">
        <v>149</v>
      </c>
      <c r="S11" s="51"/>
    </row>
    <row r="12" spans="1:20" s="31" customFormat="1" ht="36.75" customHeight="1" x14ac:dyDescent="0.25">
      <c r="A12" s="22">
        <v>8</v>
      </c>
      <c r="B12" s="23" t="s">
        <v>33</v>
      </c>
      <c r="C12" s="24" t="s">
        <v>10</v>
      </c>
      <c r="D12" s="25" t="s">
        <v>34</v>
      </c>
      <c r="E12" s="25" t="s">
        <v>35</v>
      </c>
      <c r="F12" s="25" t="s">
        <v>36</v>
      </c>
      <c r="G12" s="25" t="s">
        <v>28</v>
      </c>
      <c r="H12" s="26">
        <v>5.41</v>
      </c>
      <c r="I12" s="27" t="s">
        <v>149</v>
      </c>
      <c r="J12" s="55"/>
      <c r="K12" s="29" t="s">
        <v>148</v>
      </c>
      <c r="L12" s="30" t="s">
        <v>149</v>
      </c>
      <c r="M12" s="30" t="s">
        <v>149</v>
      </c>
      <c r="N12" s="50"/>
      <c r="O12" s="55"/>
      <c r="P12" s="29" t="s">
        <v>148</v>
      </c>
      <c r="Q12" s="29" t="s">
        <v>149</v>
      </c>
      <c r="R12" s="30" t="s">
        <v>149</v>
      </c>
      <c r="S12" s="51"/>
    </row>
    <row r="13" spans="1:20" s="31" customFormat="1" ht="36.75" customHeight="1" x14ac:dyDescent="0.25">
      <c r="A13" s="22">
        <v>9</v>
      </c>
      <c r="B13" s="23" t="s">
        <v>33</v>
      </c>
      <c r="C13" s="24" t="s">
        <v>10</v>
      </c>
      <c r="D13" s="25" t="s">
        <v>34</v>
      </c>
      <c r="E13" s="25" t="s">
        <v>35</v>
      </c>
      <c r="F13" s="25" t="s">
        <v>36</v>
      </c>
      <c r="G13" s="25" t="s">
        <v>14</v>
      </c>
      <c r="H13" s="26">
        <v>139.6</v>
      </c>
      <c r="I13" s="27" t="s">
        <v>149</v>
      </c>
      <c r="J13" s="55"/>
      <c r="K13" s="29" t="s">
        <v>148</v>
      </c>
      <c r="L13" s="30" t="s">
        <v>149</v>
      </c>
      <c r="M13" s="30" t="s">
        <v>149</v>
      </c>
      <c r="N13" s="50"/>
      <c r="O13" s="55"/>
      <c r="P13" s="29" t="s">
        <v>148</v>
      </c>
      <c r="Q13" s="29" t="s">
        <v>149</v>
      </c>
      <c r="R13" s="30" t="s">
        <v>149</v>
      </c>
      <c r="S13" s="51"/>
    </row>
    <row r="14" spans="1:20" s="31" customFormat="1" ht="36.75" customHeight="1" x14ac:dyDescent="0.25">
      <c r="A14" s="22">
        <v>10</v>
      </c>
      <c r="B14" s="23" t="s">
        <v>33</v>
      </c>
      <c r="C14" s="24" t="s">
        <v>10</v>
      </c>
      <c r="D14" s="25" t="s">
        <v>34</v>
      </c>
      <c r="E14" s="25" t="s">
        <v>35</v>
      </c>
      <c r="F14" s="25" t="s">
        <v>36</v>
      </c>
      <c r="G14" s="25" t="s">
        <v>14</v>
      </c>
      <c r="H14" s="26">
        <v>233.13</v>
      </c>
      <c r="I14" s="27" t="s">
        <v>149</v>
      </c>
      <c r="J14" s="55"/>
      <c r="K14" s="29" t="s">
        <v>148</v>
      </c>
      <c r="L14" s="30" t="s">
        <v>149</v>
      </c>
      <c r="M14" s="30" t="s">
        <v>149</v>
      </c>
      <c r="N14" s="50"/>
      <c r="O14" s="55"/>
      <c r="P14" s="29" t="s">
        <v>148</v>
      </c>
      <c r="Q14" s="29" t="s">
        <v>149</v>
      </c>
      <c r="R14" s="30" t="s">
        <v>149</v>
      </c>
      <c r="S14" s="51"/>
    </row>
    <row r="15" spans="1:20" s="31" customFormat="1" ht="36.75" customHeight="1" x14ac:dyDescent="0.25">
      <c r="A15" s="22">
        <v>11</v>
      </c>
      <c r="B15" s="23" t="s">
        <v>33</v>
      </c>
      <c r="C15" s="24" t="s">
        <v>10</v>
      </c>
      <c r="D15" s="25" t="s">
        <v>34</v>
      </c>
      <c r="E15" s="25" t="s">
        <v>35</v>
      </c>
      <c r="F15" s="25" t="s">
        <v>36</v>
      </c>
      <c r="G15" s="25" t="s">
        <v>14</v>
      </c>
      <c r="H15" s="26">
        <v>163.26</v>
      </c>
      <c r="I15" s="27" t="s">
        <v>149</v>
      </c>
      <c r="J15" s="55"/>
      <c r="K15" s="29" t="s">
        <v>148</v>
      </c>
      <c r="L15" s="30" t="s">
        <v>149</v>
      </c>
      <c r="M15" s="30" t="s">
        <v>149</v>
      </c>
      <c r="N15" s="50"/>
      <c r="O15" s="55"/>
      <c r="P15" s="29" t="s">
        <v>148</v>
      </c>
      <c r="Q15" s="29" t="s">
        <v>149</v>
      </c>
      <c r="R15" s="30" t="s">
        <v>149</v>
      </c>
      <c r="S15" s="51"/>
    </row>
    <row r="16" spans="1:20" s="31" customFormat="1" ht="36.75" customHeight="1" x14ac:dyDescent="0.25">
      <c r="A16" s="22">
        <v>12</v>
      </c>
      <c r="B16" s="23" t="s">
        <v>33</v>
      </c>
      <c r="C16" s="24" t="s">
        <v>10</v>
      </c>
      <c r="D16" s="25" t="s">
        <v>34</v>
      </c>
      <c r="E16" s="25" t="s">
        <v>35</v>
      </c>
      <c r="F16" s="25" t="s">
        <v>36</v>
      </c>
      <c r="G16" s="25" t="s">
        <v>14</v>
      </c>
      <c r="H16" s="26">
        <v>2.93</v>
      </c>
      <c r="I16" s="27" t="s">
        <v>149</v>
      </c>
      <c r="J16" s="55"/>
      <c r="K16" s="29" t="s">
        <v>148</v>
      </c>
      <c r="L16" s="30" t="s">
        <v>149</v>
      </c>
      <c r="M16" s="30" t="s">
        <v>149</v>
      </c>
      <c r="N16" s="50"/>
      <c r="O16" s="55"/>
      <c r="P16" s="29" t="s">
        <v>148</v>
      </c>
      <c r="Q16" s="29" t="s">
        <v>149</v>
      </c>
      <c r="R16" s="30" t="s">
        <v>149</v>
      </c>
      <c r="S16" s="51"/>
    </row>
    <row r="17" spans="1:19" s="31" customFormat="1" ht="36.75" customHeight="1" x14ac:dyDescent="0.25">
      <c r="A17" s="22">
        <v>13</v>
      </c>
      <c r="B17" s="23" t="s">
        <v>33</v>
      </c>
      <c r="C17" s="24" t="s">
        <v>10</v>
      </c>
      <c r="D17" s="25" t="s">
        <v>34</v>
      </c>
      <c r="E17" s="25" t="s">
        <v>35</v>
      </c>
      <c r="F17" s="25" t="s">
        <v>36</v>
      </c>
      <c r="G17" s="24" t="s">
        <v>134</v>
      </c>
      <c r="H17" s="26">
        <v>16</v>
      </c>
      <c r="I17" s="27" t="s">
        <v>149</v>
      </c>
      <c r="J17" s="56"/>
      <c r="K17" s="33" t="s">
        <v>148</v>
      </c>
      <c r="L17" s="30" t="s">
        <v>149</v>
      </c>
      <c r="M17" s="33" t="s">
        <v>148</v>
      </c>
      <c r="N17" s="50"/>
      <c r="O17" s="56"/>
      <c r="P17" s="29" t="s">
        <v>148</v>
      </c>
      <c r="Q17" s="30" t="s">
        <v>149</v>
      </c>
      <c r="R17" s="33" t="s">
        <v>148</v>
      </c>
      <c r="S17" s="51"/>
    </row>
    <row r="18" spans="1:19" ht="36.75" customHeight="1" x14ac:dyDescent="0.25">
      <c r="A18" s="22">
        <v>14</v>
      </c>
      <c r="B18" s="30" t="s">
        <v>40</v>
      </c>
      <c r="C18" s="24" t="s">
        <v>10</v>
      </c>
      <c r="D18" s="25" t="s">
        <v>41</v>
      </c>
      <c r="E18" s="25" t="s">
        <v>42</v>
      </c>
      <c r="F18" s="25" t="s">
        <v>43</v>
      </c>
      <c r="G18" s="25" t="s">
        <v>14</v>
      </c>
      <c r="H18" s="26">
        <v>871.4</v>
      </c>
      <c r="I18" s="27" t="s">
        <v>149</v>
      </c>
      <c r="J18" s="54" t="s">
        <v>148</v>
      </c>
      <c r="K18" s="33" t="s">
        <v>161</v>
      </c>
      <c r="L18" s="33" t="s">
        <v>148</v>
      </c>
      <c r="M18" s="30" t="s">
        <v>149</v>
      </c>
      <c r="N18" s="50"/>
      <c r="O18" s="54" t="s">
        <v>148</v>
      </c>
      <c r="P18" s="29" t="s">
        <v>148</v>
      </c>
      <c r="Q18" s="30" t="s">
        <v>149</v>
      </c>
      <c r="R18" s="30" t="s">
        <v>149</v>
      </c>
      <c r="S18" s="51"/>
    </row>
    <row r="19" spans="1:19" ht="36.75" customHeight="1" x14ac:dyDescent="0.25">
      <c r="A19" s="22">
        <v>15</v>
      </c>
      <c r="B19" s="30" t="s">
        <v>40</v>
      </c>
      <c r="C19" s="24" t="s">
        <v>10</v>
      </c>
      <c r="D19" s="25" t="s">
        <v>41</v>
      </c>
      <c r="E19" s="25" t="s">
        <v>42</v>
      </c>
      <c r="F19" s="25" t="s">
        <v>43</v>
      </c>
      <c r="G19" s="32" t="s">
        <v>44</v>
      </c>
      <c r="H19" s="26">
        <v>749.53</v>
      </c>
      <c r="I19" s="27" t="s">
        <v>149</v>
      </c>
      <c r="J19" s="55"/>
      <c r="K19" s="33" t="s">
        <v>161</v>
      </c>
      <c r="L19" s="33" t="s">
        <v>148</v>
      </c>
      <c r="M19" s="30" t="s">
        <v>149</v>
      </c>
      <c r="N19" s="50"/>
      <c r="O19" s="55"/>
      <c r="P19" s="29" t="s">
        <v>148</v>
      </c>
      <c r="Q19" s="30" t="s">
        <v>149</v>
      </c>
      <c r="R19" s="30" t="s">
        <v>149</v>
      </c>
      <c r="S19" s="51"/>
    </row>
    <row r="20" spans="1:19" ht="36.75" customHeight="1" x14ac:dyDescent="0.25">
      <c r="A20" s="22">
        <v>16</v>
      </c>
      <c r="B20" s="30" t="s">
        <v>40</v>
      </c>
      <c r="C20" s="24" t="s">
        <v>10</v>
      </c>
      <c r="D20" s="25" t="s">
        <v>41</v>
      </c>
      <c r="E20" s="25" t="s">
        <v>42</v>
      </c>
      <c r="F20" s="25" t="s">
        <v>43</v>
      </c>
      <c r="G20" s="25" t="s">
        <v>29</v>
      </c>
      <c r="H20" s="26">
        <v>227.98</v>
      </c>
      <c r="I20" s="27" t="s">
        <v>149</v>
      </c>
      <c r="J20" s="55"/>
      <c r="K20" s="33" t="s">
        <v>161</v>
      </c>
      <c r="L20" s="33" t="s">
        <v>148</v>
      </c>
      <c r="M20" s="30" t="s">
        <v>149</v>
      </c>
      <c r="N20" s="50"/>
      <c r="O20" s="55"/>
      <c r="P20" s="29" t="s">
        <v>148</v>
      </c>
      <c r="Q20" s="30" t="s">
        <v>149</v>
      </c>
      <c r="R20" s="30" t="s">
        <v>149</v>
      </c>
      <c r="S20" s="51"/>
    </row>
    <row r="21" spans="1:19" ht="36.75" customHeight="1" x14ac:dyDescent="0.25">
      <c r="A21" s="22">
        <v>17</v>
      </c>
      <c r="B21" s="30" t="s">
        <v>40</v>
      </c>
      <c r="C21" s="24" t="s">
        <v>10</v>
      </c>
      <c r="D21" s="25" t="s">
        <v>41</v>
      </c>
      <c r="E21" s="25" t="s">
        <v>42</v>
      </c>
      <c r="F21" s="25" t="s">
        <v>43</v>
      </c>
      <c r="G21" s="25" t="s">
        <v>21</v>
      </c>
      <c r="H21" s="26">
        <v>142.44</v>
      </c>
      <c r="I21" s="27" t="s">
        <v>149</v>
      </c>
      <c r="J21" s="56"/>
      <c r="K21" s="33" t="s">
        <v>161</v>
      </c>
      <c r="L21" s="33" t="s">
        <v>148</v>
      </c>
      <c r="M21" s="30" t="s">
        <v>149</v>
      </c>
      <c r="N21" s="50"/>
      <c r="O21" s="56"/>
      <c r="P21" s="29" t="s">
        <v>148</v>
      </c>
      <c r="Q21" s="30" t="s">
        <v>149</v>
      </c>
      <c r="R21" s="30" t="s">
        <v>149</v>
      </c>
      <c r="S21" s="51"/>
    </row>
    <row r="22" spans="1:19" s="35" customFormat="1" ht="36.75" customHeight="1" x14ac:dyDescent="0.25">
      <c r="A22" s="22">
        <v>18</v>
      </c>
      <c r="B22" s="24" t="s">
        <v>45</v>
      </c>
      <c r="C22" s="24" t="s">
        <v>10</v>
      </c>
      <c r="D22" s="25" t="s">
        <v>46</v>
      </c>
      <c r="E22" s="25" t="s">
        <v>47</v>
      </c>
      <c r="F22" s="25" t="s">
        <v>48</v>
      </c>
      <c r="G22" s="32" t="s">
        <v>28</v>
      </c>
      <c r="H22" s="26">
        <v>280.91000000000003</v>
      </c>
      <c r="I22" s="27" t="s">
        <v>149</v>
      </c>
      <c r="J22" s="54" t="s">
        <v>148</v>
      </c>
      <c r="K22" s="33" t="s">
        <v>148</v>
      </c>
      <c r="L22" s="30" t="s">
        <v>149</v>
      </c>
      <c r="M22" s="30" t="s">
        <v>149</v>
      </c>
      <c r="N22" s="50"/>
      <c r="O22" s="69" t="s">
        <v>148</v>
      </c>
      <c r="P22" s="34" t="s">
        <v>162</v>
      </c>
      <c r="Q22" s="33" t="s">
        <v>148</v>
      </c>
      <c r="R22" s="30" t="s">
        <v>149</v>
      </c>
      <c r="S22" s="51"/>
    </row>
    <row r="23" spans="1:19" s="35" customFormat="1" ht="36.75" customHeight="1" x14ac:dyDescent="0.25">
      <c r="A23" s="22">
        <v>19</v>
      </c>
      <c r="B23" s="24" t="s">
        <v>45</v>
      </c>
      <c r="C23" s="24" t="s">
        <v>10</v>
      </c>
      <c r="D23" s="25" t="s">
        <v>46</v>
      </c>
      <c r="E23" s="25" t="s">
        <v>47</v>
      </c>
      <c r="F23" s="25" t="s">
        <v>48</v>
      </c>
      <c r="G23" s="32" t="s">
        <v>20</v>
      </c>
      <c r="H23" s="26">
        <v>712.07</v>
      </c>
      <c r="I23" s="27" t="s">
        <v>149</v>
      </c>
      <c r="J23" s="55"/>
      <c r="K23" s="33" t="s">
        <v>148</v>
      </c>
      <c r="L23" s="30" t="s">
        <v>149</v>
      </c>
      <c r="M23" s="30" t="s">
        <v>149</v>
      </c>
      <c r="N23" s="50"/>
      <c r="O23" s="70"/>
      <c r="P23" s="29" t="s">
        <v>148</v>
      </c>
      <c r="Q23" s="33" t="s">
        <v>148</v>
      </c>
      <c r="R23" s="30" t="s">
        <v>149</v>
      </c>
      <c r="S23" s="51"/>
    </row>
    <row r="24" spans="1:19" s="35" customFormat="1" ht="36.75" customHeight="1" x14ac:dyDescent="0.25">
      <c r="A24" s="22">
        <v>20</v>
      </c>
      <c r="B24" s="24" t="s">
        <v>45</v>
      </c>
      <c r="C24" s="24" t="s">
        <v>10</v>
      </c>
      <c r="D24" s="25" t="s">
        <v>46</v>
      </c>
      <c r="E24" s="25" t="s">
        <v>35</v>
      </c>
      <c r="F24" s="25" t="s">
        <v>48</v>
      </c>
      <c r="G24" s="25" t="s">
        <v>14</v>
      </c>
      <c r="H24" s="26">
        <v>287.48</v>
      </c>
      <c r="I24" s="27" t="s">
        <v>149</v>
      </c>
      <c r="J24" s="56"/>
      <c r="K24" s="33" t="s">
        <v>148</v>
      </c>
      <c r="L24" s="30" t="s">
        <v>149</v>
      </c>
      <c r="M24" s="30" t="s">
        <v>149</v>
      </c>
      <c r="N24" s="50"/>
      <c r="O24" s="71"/>
      <c r="P24" s="29" t="s">
        <v>148</v>
      </c>
      <c r="Q24" s="33" t="s">
        <v>148</v>
      </c>
      <c r="R24" s="30" t="s">
        <v>149</v>
      </c>
      <c r="S24" s="51"/>
    </row>
    <row r="25" spans="1:19" ht="53.25" customHeight="1" x14ac:dyDescent="0.25">
      <c r="A25" s="22">
        <v>21</v>
      </c>
      <c r="B25" s="30" t="s">
        <v>144</v>
      </c>
      <c r="C25" s="24" t="s">
        <v>10</v>
      </c>
      <c r="D25" s="25" t="s">
        <v>130</v>
      </c>
      <c r="E25" s="25" t="s">
        <v>50</v>
      </c>
      <c r="F25" s="25" t="s">
        <v>131</v>
      </c>
      <c r="G25" s="25" t="s">
        <v>14</v>
      </c>
      <c r="H25" s="26">
        <f>833.73+18</f>
        <v>851.73</v>
      </c>
      <c r="I25" s="27" t="s">
        <v>149</v>
      </c>
      <c r="J25" s="54" t="s">
        <v>148</v>
      </c>
      <c r="K25" s="33" t="s">
        <v>148</v>
      </c>
      <c r="L25" s="30" t="s">
        <v>149</v>
      </c>
      <c r="M25" s="33" t="s">
        <v>148</v>
      </c>
      <c r="N25" s="50"/>
      <c r="O25" s="54" t="s">
        <v>148</v>
      </c>
      <c r="P25" s="29" t="s">
        <v>148</v>
      </c>
      <c r="Q25" s="30" t="s">
        <v>149</v>
      </c>
      <c r="R25" s="33" t="s">
        <v>148</v>
      </c>
      <c r="S25" s="51"/>
    </row>
    <row r="26" spans="1:19" ht="36.75" customHeight="1" x14ac:dyDescent="0.25">
      <c r="A26" s="22">
        <v>22</v>
      </c>
      <c r="B26" s="30" t="s">
        <v>144</v>
      </c>
      <c r="C26" s="24" t="s">
        <v>10</v>
      </c>
      <c r="D26" s="25" t="s">
        <v>130</v>
      </c>
      <c r="E26" s="25" t="s">
        <v>51</v>
      </c>
      <c r="F26" s="25" t="s">
        <v>131</v>
      </c>
      <c r="G26" s="32" t="s">
        <v>26</v>
      </c>
      <c r="H26" s="26">
        <v>947.82</v>
      </c>
      <c r="I26" s="27" t="s">
        <v>149</v>
      </c>
      <c r="J26" s="55"/>
      <c r="K26" s="33" t="s">
        <v>148</v>
      </c>
      <c r="L26" s="30" t="s">
        <v>149</v>
      </c>
      <c r="M26" s="30" t="s">
        <v>149</v>
      </c>
      <c r="N26" s="50"/>
      <c r="O26" s="55"/>
      <c r="P26" s="29" t="s">
        <v>148</v>
      </c>
      <c r="Q26" s="30" t="s">
        <v>149</v>
      </c>
      <c r="R26" s="33" t="s">
        <v>149</v>
      </c>
      <c r="S26" s="51"/>
    </row>
    <row r="27" spans="1:19" ht="36.75" customHeight="1" x14ac:dyDescent="0.25">
      <c r="A27" s="22">
        <v>23</v>
      </c>
      <c r="B27" s="30" t="s">
        <v>144</v>
      </c>
      <c r="C27" s="24" t="s">
        <v>10</v>
      </c>
      <c r="D27" s="25" t="s">
        <v>130</v>
      </c>
      <c r="E27" s="25" t="s">
        <v>52</v>
      </c>
      <c r="F27" s="25" t="s">
        <v>131</v>
      </c>
      <c r="G27" s="25" t="s">
        <v>28</v>
      </c>
      <c r="H27" s="26">
        <v>667.46</v>
      </c>
      <c r="I27" s="27" t="s">
        <v>149</v>
      </c>
      <c r="J27" s="55"/>
      <c r="K27" s="33" t="s">
        <v>148</v>
      </c>
      <c r="L27" s="30" t="s">
        <v>149</v>
      </c>
      <c r="M27" s="30" t="s">
        <v>149</v>
      </c>
      <c r="N27" s="50"/>
      <c r="O27" s="55"/>
      <c r="P27" s="29" t="s">
        <v>148</v>
      </c>
      <c r="Q27" s="30" t="s">
        <v>149</v>
      </c>
      <c r="R27" s="33" t="s">
        <v>149</v>
      </c>
      <c r="S27" s="51"/>
    </row>
    <row r="28" spans="1:19" ht="36.75" customHeight="1" x14ac:dyDescent="0.25">
      <c r="A28" s="22">
        <v>24</v>
      </c>
      <c r="B28" s="30" t="s">
        <v>144</v>
      </c>
      <c r="C28" s="24" t="s">
        <v>10</v>
      </c>
      <c r="D28" s="25" t="s">
        <v>130</v>
      </c>
      <c r="E28" s="25" t="s">
        <v>53</v>
      </c>
      <c r="F28" s="25" t="s">
        <v>131</v>
      </c>
      <c r="G28" s="25" t="s">
        <v>14</v>
      </c>
      <c r="H28" s="26">
        <v>78.41</v>
      </c>
      <c r="I28" s="27" t="s">
        <v>149</v>
      </c>
      <c r="J28" s="55"/>
      <c r="K28" s="33" t="s">
        <v>148</v>
      </c>
      <c r="L28" s="30" t="s">
        <v>149</v>
      </c>
      <c r="M28" s="30" t="s">
        <v>149</v>
      </c>
      <c r="N28" s="50"/>
      <c r="O28" s="55"/>
      <c r="P28" s="29" t="s">
        <v>148</v>
      </c>
      <c r="Q28" s="30" t="s">
        <v>149</v>
      </c>
      <c r="R28" s="33" t="s">
        <v>149</v>
      </c>
      <c r="S28" s="51"/>
    </row>
    <row r="29" spans="1:19" ht="36.75" customHeight="1" x14ac:dyDescent="0.25">
      <c r="A29" s="22">
        <v>25</v>
      </c>
      <c r="B29" s="30" t="s">
        <v>144</v>
      </c>
      <c r="C29" s="24" t="s">
        <v>10</v>
      </c>
      <c r="D29" s="25" t="s">
        <v>130</v>
      </c>
      <c r="E29" s="25" t="s">
        <v>127</v>
      </c>
      <c r="F29" s="25" t="s">
        <v>131</v>
      </c>
      <c r="G29" s="25" t="s">
        <v>14</v>
      </c>
      <c r="H29" s="26">
        <v>477.52</v>
      </c>
      <c r="I29" s="27" t="s">
        <v>149</v>
      </c>
      <c r="J29" s="55"/>
      <c r="K29" s="33" t="s">
        <v>148</v>
      </c>
      <c r="L29" s="30" t="s">
        <v>149</v>
      </c>
      <c r="M29" s="30" t="s">
        <v>149</v>
      </c>
      <c r="N29" s="50"/>
      <c r="O29" s="55"/>
      <c r="P29" s="29" t="s">
        <v>148</v>
      </c>
      <c r="Q29" s="30" t="s">
        <v>149</v>
      </c>
      <c r="R29" s="33" t="s">
        <v>149</v>
      </c>
      <c r="S29" s="51"/>
    </row>
    <row r="30" spans="1:19" ht="36.75" customHeight="1" x14ac:dyDescent="0.25">
      <c r="A30" s="22">
        <v>26</v>
      </c>
      <c r="B30" s="30" t="s">
        <v>144</v>
      </c>
      <c r="C30" s="24" t="s">
        <v>10</v>
      </c>
      <c r="D30" s="25" t="s">
        <v>130</v>
      </c>
      <c r="E30" s="25" t="s">
        <v>54</v>
      </c>
      <c r="F30" s="25" t="s">
        <v>131</v>
      </c>
      <c r="G30" s="25" t="s">
        <v>14</v>
      </c>
      <c r="H30" s="26">
        <v>60.26</v>
      </c>
      <c r="I30" s="27" t="s">
        <v>149</v>
      </c>
      <c r="J30" s="55"/>
      <c r="K30" s="33" t="s">
        <v>148</v>
      </c>
      <c r="L30" s="30" t="s">
        <v>149</v>
      </c>
      <c r="M30" s="30" t="s">
        <v>149</v>
      </c>
      <c r="N30" s="50"/>
      <c r="O30" s="55"/>
      <c r="P30" s="29" t="s">
        <v>148</v>
      </c>
      <c r="Q30" s="30" t="s">
        <v>149</v>
      </c>
      <c r="R30" s="33" t="s">
        <v>149</v>
      </c>
      <c r="S30" s="51"/>
    </row>
    <row r="31" spans="1:19" ht="36.75" customHeight="1" x14ac:dyDescent="0.25">
      <c r="A31" s="22">
        <v>27</v>
      </c>
      <c r="B31" s="30" t="s">
        <v>144</v>
      </c>
      <c r="C31" s="24" t="s">
        <v>10</v>
      </c>
      <c r="D31" s="25" t="s">
        <v>130</v>
      </c>
      <c r="E31" s="25" t="s">
        <v>55</v>
      </c>
      <c r="F31" s="25" t="s">
        <v>131</v>
      </c>
      <c r="G31" s="25" t="s">
        <v>14</v>
      </c>
      <c r="H31" s="26">
        <v>12.65</v>
      </c>
      <c r="I31" s="27" t="s">
        <v>149</v>
      </c>
      <c r="J31" s="55"/>
      <c r="K31" s="33" t="s">
        <v>148</v>
      </c>
      <c r="L31" s="30" t="s">
        <v>149</v>
      </c>
      <c r="M31" s="30" t="s">
        <v>149</v>
      </c>
      <c r="N31" s="50"/>
      <c r="O31" s="55"/>
      <c r="P31" s="29" t="s">
        <v>148</v>
      </c>
      <c r="Q31" s="30" t="s">
        <v>149</v>
      </c>
      <c r="R31" s="33" t="s">
        <v>149</v>
      </c>
      <c r="S31" s="51"/>
    </row>
    <row r="32" spans="1:19" ht="36.75" customHeight="1" x14ac:dyDescent="0.25">
      <c r="A32" s="22">
        <v>28</v>
      </c>
      <c r="B32" s="30" t="s">
        <v>144</v>
      </c>
      <c r="C32" s="24" t="s">
        <v>10</v>
      </c>
      <c r="D32" s="25" t="s">
        <v>130</v>
      </c>
      <c r="E32" s="25" t="s">
        <v>56</v>
      </c>
      <c r="F32" s="25" t="s">
        <v>131</v>
      </c>
      <c r="G32" s="25" t="s">
        <v>28</v>
      </c>
      <c r="H32" s="26">
        <v>68.02</v>
      </c>
      <c r="I32" s="27" t="s">
        <v>149</v>
      </c>
      <c r="J32" s="55"/>
      <c r="K32" s="33" t="s">
        <v>148</v>
      </c>
      <c r="L32" s="30" t="s">
        <v>149</v>
      </c>
      <c r="M32" s="30" t="s">
        <v>149</v>
      </c>
      <c r="N32" s="50"/>
      <c r="O32" s="55"/>
      <c r="P32" s="29" t="s">
        <v>148</v>
      </c>
      <c r="Q32" s="30" t="s">
        <v>149</v>
      </c>
      <c r="R32" s="33" t="s">
        <v>149</v>
      </c>
      <c r="S32" s="51"/>
    </row>
    <row r="33" spans="1:19" ht="36.75" customHeight="1" x14ac:dyDescent="0.25">
      <c r="A33" s="22">
        <v>29</v>
      </c>
      <c r="B33" s="30" t="s">
        <v>144</v>
      </c>
      <c r="C33" s="24" t="s">
        <v>10</v>
      </c>
      <c r="D33" s="25" t="s">
        <v>130</v>
      </c>
      <c r="E33" s="25" t="s">
        <v>57</v>
      </c>
      <c r="F33" s="25" t="s">
        <v>131</v>
      </c>
      <c r="G33" s="25" t="s">
        <v>21</v>
      </c>
      <c r="H33" s="26">
        <v>31.4</v>
      </c>
      <c r="I33" s="27" t="s">
        <v>149</v>
      </c>
      <c r="J33" s="55"/>
      <c r="K33" s="33" t="s">
        <v>148</v>
      </c>
      <c r="L33" s="30" t="s">
        <v>149</v>
      </c>
      <c r="M33" s="30" t="s">
        <v>149</v>
      </c>
      <c r="N33" s="50"/>
      <c r="O33" s="55"/>
      <c r="P33" s="29" t="s">
        <v>148</v>
      </c>
      <c r="Q33" s="30" t="s">
        <v>149</v>
      </c>
      <c r="R33" s="33" t="s">
        <v>149</v>
      </c>
      <c r="S33" s="51"/>
    </row>
    <row r="34" spans="1:19" ht="36.75" customHeight="1" x14ac:dyDescent="0.25">
      <c r="A34" s="22">
        <v>30</v>
      </c>
      <c r="B34" s="30" t="s">
        <v>144</v>
      </c>
      <c r="C34" s="24" t="s">
        <v>10</v>
      </c>
      <c r="D34" s="25" t="s">
        <v>130</v>
      </c>
      <c r="E34" s="25" t="s">
        <v>126</v>
      </c>
      <c r="F34" s="25" t="s">
        <v>131</v>
      </c>
      <c r="G34" s="25" t="s">
        <v>14</v>
      </c>
      <c r="H34" s="26">
        <v>44.19</v>
      </c>
      <c r="I34" s="27" t="s">
        <v>149</v>
      </c>
      <c r="J34" s="55"/>
      <c r="K34" s="33" t="s">
        <v>148</v>
      </c>
      <c r="L34" s="30" t="s">
        <v>149</v>
      </c>
      <c r="M34" s="30" t="s">
        <v>149</v>
      </c>
      <c r="N34" s="50"/>
      <c r="O34" s="55"/>
      <c r="P34" s="29" t="s">
        <v>148</v>
      </c>
      <c r="Q34" s="30" t="s">
        <v>149</v>
      </c>
      <c r="R34" s="33" t="s">
        <v>149</v>
      </c>
      <c r="S34" s="51"/>
    </row>
    <row r="35" spans="1:19" ht="59.25" customHeight="1" x14ac:dyDescent="0.25">
      <c r="A35" s="36">
        <v>31</v>
      </c>
      <c r="B35" s="30" t="s">
        <v>144</v>
      </c>
      <c r="C35" s="37" t="s">
        <v>10</v>
      </c>
      <c r="D35" s="29" t="s">
        <v>130</v>
      </c>
      <c r="E35" s="38" t="s">
        <v>58</v>
      </c>
      <c r="F35" s="29" t="s">
        <v>131</v>
      </c>
      <c r="G35" s="38" t="s">
        <v>59</v>
      </c>
      <c r="H35" s="38"/>
      <c r="I35" s="27" t="s">
        <v>149</v>
      </c>
      <c r="J35" s="55"/>
      <c r="K35" s="33" t="s">
        <v>148</v>
      </c>
      <c r="L35" s="30" t="s">
        <v>149</v>
      </c>
      <c r="M35" s="30" t="s">
        <v>149</v>
      </c>
      <c r="N35" s="50"/>
      <c r="O35" s="55"/>
      <c r="P35" s="29" t="s">
        <v>148</v>
      </c>
      <c r="Q35" s="30" t="s">
        <v>149</v>
      </c>
      <c r="R35" s="33" t="s">
        <v>149</v>
      </c>
      <c r="S35" s="51"/>
    </row>
    <row r="36" spans="1:19" ht="36.75" customHeight="1" x14ac:dyDescent="0.25">
      <c r="A36" s="22">
        <v>32</v>
      </c>
      <c r="B36" s="30" t="s">
        <v>144</v>
      </c>
      <c r="C36" s="24" t="s">
        <v>10</v>
      </c>
      <c r="D36" s="25" t="s">
        <v>130</v>
      </c>
      <c r="E36" s="25" t="s">
        <v>60</v>
      </c>
      <c r="F36" s="25" t="s">
        <v>131</v>
      </c>
      <c r="G36" s="25" t="s">
        <v>29</v>
      </c>
      <c r="H36" s="26">
        <v>48.9</v>
      </c>
      <c r="I36" s="27" t="s">
        <v>149</v>
      </c>
      <c r="J36" s="55"/>
      <c r="K36" s="33" t="s">
        <v>148</v>
      </c>
      <c r="L36" s="30" t="s">
        <v>149</v>
      </c>
      <c r="M36" s="30" t="s">
        <v>149</v>
      </c>
      <c r="N36" s="50"/>
      <c r="O36" s="55"/>
      <c r="P36" s="29" t="s">
        <v>148</v>
      </c>
      <c r="Q36" s="30" t="s">
        <v>149</v>
      </c>
      <c r="R36" s="33" t="s">
        <v>149</v>
      </c>
      <c r="S36" s="51"/>
    </row>
    <row r="37" spans="1:19" ht="36.75" customHeight="1" x14ac:dyDescent="0.25">
      <c r="A37" s="22">
        <v>33</v>
      </c>
      <c r="B37" s="30" t="s">
        <v>144</v>
      </c>
      <c r="C37" s="24" t="s">
        <v>10</v>
      </c>
      <c r="D37" s="25" t="s">
        <v>130</v>
      </c>
      <c r="E37" s="25" t="s">
        <v>61</v>
      </c>
      <c r="F37" s="25" t="s">
        <v>131</v>
      </c>
      <c r="G37" s="25" t="s">
        <v>29</v>
      </c>
      <c r="H37" s="26">
        <v>75.959999999999994</v>
      </c>
      <c r="I37" s="27" t="s">
        <v>149</v>
      </c>
      <c r="J37" s="55"/>
      <c r="K37" s="33" t="s">
        <v>148</v>
      </c>
      <c r="L37" s="30" t="s">
        <v>149</v>
      </c>
      <c r="M37" s="30" t="s">
        <v>149</v>
      </c>
      <c r="N37" s="50"/>
      <c r="O37" s="55"/>
      <c r="P37" s="29" t="s">
        <v>148</v>
      </c>
      <c r="Q37" s="30" t="s">
        <v>149</v>
      </c>
      <c r="R37" s="33" t="s">
        <v>149</v>
      </c>
      <c r="S37" s="51"/>
    </row>
    <row r="38" spans="1:19" ht="36.75" customHeight="1" x14ac:dyDescent="0.25">
      <c r="A38" s="22">
        <v>34</v>
      </c>
      <c r="B38" s="30" t="s">
        <v>144</v>
      </c>
      <c r="C38" s="24" t="s">
        <v>10</v>
      </c>
      <c r="D38" s="25" t="s">
        <v>130</v>
      </c>
      <c r="E38" s="25" t="s">
        <v>62</v>
      </c>
      <c r="F38" s="25" t="s">
        <v>131</v>
      </c>
      <c r="G38" s="32" t="s">
        <v>27</v>
      </c>
      <c r="H38" s="26">
        <v>363.77</v>
      </c>
      <c r="I38" s="27" t="s">
        <v>149</v>
      </c>
      <c r="J38" s="55"/>
      <c r="K38" s="33" t="s">
        <v>148</v>
      </c>
      <c r="L38" s="30" t="s">
        <v>149</v>
      </c>
      <c r="M38" s="30" t="s">
        <v>149</v>
      </c>
      <c r="N38" s="50"/>
      <c r="O38" s="55"/>
      <c r="P38" s="29" t="s">
        <v>148</v>
      </c>
      <c r="Q38" s="30" t="s">
        <v>149</v>
      </c>
      <c r="R38" s="33" t="s">
        <v>149</v>
      </c>
      <c r="S38" s="51"/>
    </row>
    <row r="39" spans="1:19" ht="36.75" customHeight="1" x14ac:dyDescent="0.25">
      <c r="A39" s="22">
        <v>35</v>
      </c>
      <c r="B39" s="30" t="s">
        <v>144</v>
      </c>
      <c r="C39" s="24" t="s">
        <v>10</v>
      </c>
      <c r="D39" s="25" t="s">
        <v>130</v>
      </c>
      <c r="E39" s="25" t="s">
        <v>63</v>
      </c>
      <c r="F39" s="25" t="s">
        <v>131</v>
      </c>
      <c r="G39" s="25" t="s">
        <v>29</v>
      </c>
      <c r="H39" s="26">
        <v>182.35</v>
      </c>
      <c r="I39" s="27" t="s">
        <v>149</v>
      </c>
      <c r="J39" s="55"/>
      <c r="K39" s="33" t="s">
        <v>148</v>
      </c>
      <c r="L39" s="30" t="s">
        <v>149</v>
      </c>
      <c r="M39" s="30" t="s">
        <v>149</v>
      </c>
      <c r="N39" s="50"/>
      <c r="O39" s="55"/>
      <c r="P39" s="29" t="s">
        <v>148</v>
      </c>
      <c r="Q39" s="30" t="s">
        <v>149</v>
      </c>
      <c r="R39" s="33" t="s">
        <v>149</v>
      </c>
      <c r="S39" s="51"/>
    </row>
    <row r="40" spans="1:19" ht="36.75" customHeight="1" x14ac:dyDescent="0.25">
      <c r="A40" s="22">
        <v>36</v>
      </c>
      <c r="B40" s="30" t="s">
        <v>144</v>
      </c>
      <c r="C40" s="24" t="s">
        <v>10</v>
      </c>
      <c r="D40" s="25" t="s">
        <v>130</v>
      </c>
      <c r="E40" s="25" t="s">
        <v>64</v>
      </c>
      <c r="F40" s="25" t="s">
        <v>131</v>
      </c>
      <c r="G40" s="25" t="s">
        <v>29</v>
      </c>
      <c r="H40" s="26">
        <v>48.53</v>
      </c>
      <c r="I40" s="27" t="s">
        <v>149</v>
      </c>
      <c r="J40" s="55"/>
      <c r="K40" s="33" t="s">
        <v>148</v>
      </c>
      <c r="L40" s="30" t="s">
        <v>149</v>
      </c>
      <c r="M40" s="30" t="s">
        <v>149</v>
      </c>
      <c r="N40" s="50"/>
      <c r="O40" s="55"/>
      <c r="P40" s="29" t="s">
        <v>148</v>
      </c>
      <c r="Q40" s="30" t="s">
        <v>149</v>
      </c>
      <c r="R40" s="33" t="s">
        <v>149</v>
      </c>
      <c r="S40" s="51"/>
    </row>
    <row r="41" spans="1:19" ht="36.75" customHeight="1" x14ac:dyDescent="0.25">
      <c r="A41" s="22">
        <v>37</v>
      </c>
      <c r="B41" s="30" t="s">
        <v>144</v>
      </c>
      <c r="C41" s="24" t="s">
        <v>10</v>
      </c>
      <c r="D41" s="25" t="s">
        <v>130</v>
      </c>
      <c r="E41" s="25" t="s">
        <v>65</v>
      </c>
      <c r="F41" s="25" t="s">
        <v>131</v>
      </c>
      <c r="G41" s="25" t="s">
        <v>29</v>
      </c>
      <c r="H41" s="26">
        <v>33.04</v>
      </c>
      <c r="I41" s="27" t="s">
        <v>149</v>
      </c>
      <c r="J41" s="55"/>
      <c r="K41" s="33" t="s">
        <v>148</v>
      </c>
      <c r="L41" s="30" t="s">
        <v>149</v>
      </c>
      <c r="M41" s="30" t="s">
        <v>149</v>
      </c>
      <c r="N41" s="50"/>
      <c r="O41" s="55"/>
      <c r="P41" s="29" t="s">
        <v>148</v>
      </c>
      <c r="Q41" s="30" t="s">
        <v>149</v>
      </c>
      <c r="R41" s="33" t="s">
        <v>149</v>
      </c>
      <c r="S41" s="51"/>
    </row>
    <row r="42" spans="1:19" ht="36.75" customHeight="1" x14ac:dyDescent="0.25">
      <c r="A42" s="22">
        <v>38</v>
      </c>
      <c r="B42" s="30" t="s">
        <v>144</v>
      </c>
      <c r="C42" s="24" t="s">
        <v>10</v>
      </c>
      <c r="D42" s="25" t="s">
        <v>130</v>
      </c>
      <c r="E42" s="25" t="s">
        <v>66</v>
      </c>
      <c r="F42" s="25" t="s">
        <v>131</v>
      </c>
      <c r="G42" s="25" t="s">
        <v>67</v>
      </c>
      <c r="H42" s="26">
        <v>162.77000000000001</v>
      </c>
      <c r="I42" s="27" t="s">
        <v>149</v>
      </c>
      <c r="J42" s="55"/>
      <c r="K42" s="33" t="s">
        <v>148</v>
      </c>
      <c r="L42" s="30" t="s">
        <v>149</v>
      </c>
      <c r="M42" s="30" t="s">
        <v>149</v>
      </c>
      <c r="N42" s="50"/>
      <c r="O42" s="55"/>
      <c r="P42" s="29" t="s">
        <v>148</v>
      </c>
      <c r="Q42" s="30" t="s">
        <v>149</v>
      </c>
      <c r="R42" s="33" t="s">
        <v>149</v>
      </c>
      <c r="S42" s="51"/>
    </row>
    <row r="43" spans="1:19" ht="36.75" customHeight="1" x14ac:dyDescent="0.25">
      <c r="A43" s="22">
        <v>39</v>
      </c>
      <c r="B43" s="30" t="s">
        <v>144</v>
      </c>
      <c r="C43" s="24" t="s">
        <v>10</v>
      </c>
      <c r="D43" s="25" t="s">
        <v>130</v>
      </c>
      <c r="E43" s="25" t="s">
        <v>68</v>
      </c>
      <c r="F43" s="25" t="s">
        <v>131</v>
      </c>
      <c r="G43" s="25" t="s">
        <v>67</v>
      </c>
      <c r="H43" s="26">
        <v>99.68</v>
      </c>
      <c r="I43" s="27" t="s">
        <v>149</v>
      </c>
      <c r="J43" s="55"/>
      <c r="K43" s="33" t="s">
        <v>148</v>
      </c>
      <c r="L43" s="30" t="s">
        <v>149</v>
      </c>
      <c r="M43" s="33" t="s">
        <v>148</v>
      </c>
      <c r="N43" s="50"/>
      <c r="O43" s="55"/>
      <c r="P43" s="29" t="s">
        <v>148</v>
      </c>
      <c r="Q43" s="30" t="s">
        <v>149</v>
      </c>
      <c r="R43" s="33" t="s">
        <v>148</v>
      </c>
      <c r="S43" s="51"/>
    </row>
    <row r="44" spans="1:19" ht="36.75" customHeight="1" x14ac:dyDescent="0.25">
      <c r="A44" s="22">
        <v>40</v>
      </c>
      <c r="B44" s="30" t="s">
        <v>144</v>
      </c>
      <c r="C44" s="24" t="s">
        <v>10</v>
      </c>
      <c r="D44" s="25" t="s">
        <v>130</v>
      </c>
      <c r="E44" s="25" t="s">
        <v>69</v>
      </c>
      <c r="F44" s="25" t="s">
        <v>131</v>
      </c>
      <c r="G44" s="32" t="s">
        <v>27</v>
      </c>
      <c r="H44" s="26">
        <v>324.52999999999997</v>
      </c>
      <c r="I44" s="27" t="s">
        <v>149</v>
      </c>
      <c r="J44" s="55"/>
      <c r="K44" s="33" t="s">
        <v>148</v>
      </c>
      <c r="L44" s="30" t="s">
        <v>149</v>
      </c>
      <c r="M44" s="30" t="s">
        <v>149</v>
      </c>
      <c r="N44" s="50"/>
      <c r="O44" s="55"/>
      <c r="P44" s="29" t="s">
        <v>148</v>
      </c>
      <c r="Q44" s="30" t="s">
        <v>149</v>
      </c>
      <c r="R44" s="30" t="s">
        <v>149</v>
      </c>
      <c r="S44" s="51"/>
    </row>
    <row r="45" spans="1:19" ht="36.75" customHeight="1" x14ac:dyDescent="0.25">
      <c r="A45" s="22">
        <v>41</v>
      </c>
      <c r="B45" s="30" t="s">
        <v>144</v>
      </c>
      <c r="C45" s="24" t="s">
        <v>10</v>
      </c>
      <c r="D45" s="25" t="s">
        <v>49</v>
      </c>
      <c r="E45" s="25" t="s">
        <v>70</v>
      </c>
      <c r="F45" s="25" t="s">
        <v>135</v>
      </c>
      <c r="G45" s="32" t="s">
        <v>27</v>
      </c>
      <c r="H45" s="26">
        <v>1689.61</v>
      </c>
      <c r="I45" s="27" t="s">
        <v>149</v>
      </c>
      <c r="J45" s="55"/>
      <c r="K45" s="33" t="s">
        <v>148</v>
      </c>
      <c r="L45" s="30" t="s">
        <v>149</v>
      </c>
      <c r="M45" s="30" t="s">
        <v>149</v>
      </c>
      <c r="N45" s="50"/>
      <c r="O45" s="55"/>
      <c r="P45" s="29" t="s">
        <v>148</v>
      </c>
      <c r="Q45" s="30" t="s">
        <v>149</v>
      </c>
      <c r="R45" s="30" t="s">
        <v>149</v>
      </c>
      <c r="S45" s="51"/>
    </row>
    <row r="46" spans="1:19" ht="36.75" customHeight="1" x14ac:dyDescent="0.25">
      <c r="A46" s="22">
        <v>42</v>
      </c>
      <c r="B46" s="30" t="s">
        <v>144</v>
      </c>
      <c r="C46" s="24" t="s">
        <v>10</v>
      </c>
      <c r="D46" s="25" t="s">
        <v>130</v>
      </c>
      <c r="E46" s="25" t="s">
        <v>71</v>
      </c>
      <c r="F46" s="25" t="s">
        <v>131</v>
      </c>
      <c r="G46" s="25" t="s">
        <v>14</v>
      </c>
      <c r="H46" s="26">
        <v>63.41</v>
      </c>
      <c r="I46" s="27" t="s">
        <v>149</v>
      </c>
      <c r="J46" s="55"/>
      <c r="K46" s="33" t="s">
        <v>148</v>
      </c>
      <c r="L46" s="30" t="s">
        <v>149</v>
      </c>
      <c r="M46" s="30" t="s">
        <v>149</v>
      </c>
      <c r="N46" s="50"/>
      <c r="O46" s="55"/>
      <c r="P46" s="29" t="s">
        <v>148</v>
      </c>
      <c r="Q46" s="30" t="s">
        <v>149</v>
      </c>
      <c r="R46" s="30" t="s">
        <v>149</v>
      </c>
      <c r="S46" s="51"/>
    </row>
    <row r="47" spans="1:19" ht="36.75" customHeight="1" x14ac:dyDescent="0.25">
      <c r="A47" s="22">
        <v>43</v>
      </c>
      <c r="B47" s="30" t="s">
        <v>144</v>
      </c>
      <c r="C47" s="24" t="s">
        <v>10</v>
      </c>
      <c r="D47" s="25" t="s">
        <v>130</v>
      </c>
      <c r="E47" s="25" t="s">
        <v>72</v>
      </c>
      <c r="F47" s="25" t="s">
        <v>131</v>
      </c>
      <c r="G47" s="25" t="s">
        <v>73</v>
      </c>
      <c r="H47" s="26">
        <v>318.39999999999998</v>
      </c>
      <c r="I47" s="27" t="s">
        <v>149</v>
      </c>
      <c r="J47" s="55"/>
      <c r="K47" s="33" t="s">
        <v>148</v>
      </c>
      <c r="L47" s="30" t="s">
        <v>149</v>
      </c>
      <c r="M47" s="30" t="s">
        <v>149</v>
      </c>
      <c r="N47" s="50"/>
      <c r="O47" s="55"/>
      <c r="P47" s="29" t="s">
        <v>148</v>
      </c>
      <c r="Q47" s="30" t="s">
        <v>149</v>
      </c>
      <c r="R47" s="30" t="s">
        <v>149</v>
      </c>
      <c r="S47" s="51"/>
    </row>
    <row r="48" spans="1:19" ht="36.75" customHeight="1" x14ac:dyDescent="0.25">
      <c r="A48" s="22">
        <v>44</v>
      </c>
      <c r="B48" s="30" t="s">
        <v>144</v>
      </c>
      <c r="C48" s="24" t="s">
        <v>10</v>
      </c>
      <c r="D48" s="25" t="s">
        <v>130</v>
      </c>
      <c r="E48" s="25" t="s">
        <v>74</v>
      </c>
      <c r="F48" s="25" t="s">
        <v>131</v>
      </c>
      <c r="G48" s="25" t="s">
        <v>75</v>
      </c>
      <c r="H48" s="26">
        <v>551.97</v>
      </c>
      <c r="I48" s="27" t="s">
        <v>149</v>
      </c>
      <c r="J48" s="55"/>
      <c r="K48" s="33" t="s">
        <v>148</v>
      </c>
      <c r="L48" s="30" t="s">
        <v>149</v>
      </c>
      <c r="M48" s="30" t="s">
        <v>149</v>
      </c>
      <c r="N48" s="50"/>
      <c r="O48" s="55"/>
      <c r="P48" s="29" t="s">
        <v>148</v>
      </c>
      <c r="Q48" s="30" t="s">
        <v>149</v>
      </c>
      <c r="R48" s="30" t="s">
        <v>149</v>
      </c>
      <c r="S48" s="51"/>
    </row>
    <row r="49" spans="1:19" ht="36.75" customHeight="1" x14ac:dyDescent="0.25">
      <c r="A49" s="22">
        <v>45</v>
      </c>
      <c r="B49" s="30" t="s">
        <v>144</v>
      </c>
      <c r="C49" s="24" t="s">
        <v>10</v>
      </c>
      <c r="D49" s="25" t="s">
        <v>130</v>
      </c>
      <c r="E49" s="25" t="s">
        <v>76</v>
      </c>
      <c r="F49" s="25" t="s">
        <v>131</v>
      </c>
      <c r="G49" s="32" t="s">
        <v>27</v>
      </c>
      <c r="H49" s="26">
        <v>77.23</v>
      </c>
      <c r="I49" s="27" t="s">
        <v>149</v>
      </c>
      <c r="J49" s="55"/>
      <c r="K49" s="33" t="s">
        <v>148</v>
      </c>
      <c r="L49" s="30" t="s">
        <v>149</v>
      </c>
      <c r="M49" s="30" t="s">
        <v>149</v>
      </c>
      <c r="N49" s="50"/>
      <c r="O49" s="55"/>
      <c r="P49" s="29" t="s">
        <v>148</v>
      </c>
      <c r="Q49" s="30" t="s">
        <v>149</v>
      </c>
      <c r="R49" s="30" t="s">
        <v>149</v>
      </c>
      <c r="S49" s="51"/>
    </row>
    <row r="50" spans="1:19" ht="36.75" customHeight="1" x14ac:dyDescent="0.25">
      <c r="A50" s="22">
        <v>46</v>
      </c>
      <c r="B50" s="30" t="s">
        <v>144</v>
      </c>
      <c r="C50" s="24" t="s">
        <v>10</v>
      </c>
      <c r="D50" s="25" t="s">
        <v>130</v>
      </c>
      <c r="E50" s="25" t="s">
        <v>77</v>
      </c>
      <c r="F50" s="25" t="s">
        <v>131</v>
      </c>
      <c r="G50" s="32" t="s">
        <v>27</v>
      </c>
      <c r="H50" s="26">
        <v>16.16</v>
      </c>
      <c r="I50" s="27" t="s">
        <v>149</v>
      </c>
      <c r="J50" s="55"/>
      <c r="K50" s="33" t="s">
        <v>148</v>
      </c>
      <c r="L50" s="30" t="s">
        <v>149</v>
      </c>
      <c r="M50" s="30" t="s">
        <v>149</v>
      </c>
      <c r="N50" s="50"/>
      <c r="O50" s="55"/>
      <c r="P50" s="29" t="s">
        <v>148</v>
      </c>
      <c r="Q50" s="30" t="s">
        <v>149</v>
      </c>
      <c r="R50" s="30" t="s">
        <v>149</v>
      </c>
      <c r="S50" s="51"/>
    </row>
    <row r="51" spans="1:19" ht="36.75" customHeight="1" x14ac:dyDescent="0.25">
      <c r="A51" s="22">
        <v>47</v>
      </c>
      <c r="B51" s="30" t="s">
        <v>144</v>
      </c>
      <c r="C51" s="24" t="s">
        <v>10</v>
      </c>
      <c r="D51" s="25" t="s">
        <v>130</v>
      </c>
      <c r="E51" s="25" t="s">
        <v>78</v>
      </c>
      <c r="F51" s="25" t="s">
        <v>131</v>
      </c>
      <c r="G51" s="25" t="s">
        <v>16</v>
      </c>
      <c r="H51" s="26">
        <v>161.69999999999999</v>
      </c>
      <c r="I51" s="27" t="s">
        <v>149</v>
      </c>
      <c r="J51" s="55"/>
      <c r="K51" s="33" t="s">
        <v>148</v>
      </c>
      <c r="L51" s="30" t="s">
        <v>149</v>
      </c>
      <c r="M51" s="30" t="s">
        <v>149</v>
      </c>
      <c r="N51" s="50"/>
      <c r="O51" s="55"/>
      <c r="P51" s="29" t="s">
        <v>148</v>
      </c>
      <c r="Q51" s="30" t="s">
        <v>149</v>
      </c>
      <c r="R51" s="30" t="s">
        <v>149</v>
      </c>
      <c r="S51" s="51"/>
    </row>
    <row r="52" spans="1:19" ht="36.75" customHeight="1" x14ac:dyDescent="0.25">
      <c r="A52" s="22">
        <v>48</v>
      </c>
      <c r="B52" s="30" t="s">
        <v>144</v>
      </c>
      <c r="C52" s="30" t="s">
        <v>10</v>
      </c>
      <c r="D52" s="25" t="s">
        <v>130</v>
      </c>
      <c r="E52" s="25" t="s">
        <v>132</v>
      </c>
      <c r="F52" s="25" t="s">
        <v>131</v>
      </c>
      <c r="G52" s="25" t="s">
        <v>29</v>
      </c>
      <c r="H52" s="26">
        <v>70.48</v>
      </c>
      <c r="I52" s="27" t="s">
        <v>149</v>
      </c>
      <c r="J52" s="55"/>
      <c r="K52" s="33" t="s">
        <v>148</v>
      </c>
      <c r="L52" s="30" t="s">
        <v>149</v>
      </c>
      <c r="M52" s="30" t="s">
        <v>149</v>
      </c>
      <c r="N52" s="50"/>
      <c r="O52" s="55"/>
      <c r="P52" s="29" t="s">
        <v>148</v>
      </c>
      <c r="Q52" s="30" t="s">
        <v>149</v>
      </c>
      <c r="R52" s="30" t="s">
        <v>149</v>
      </c>
      <c r="S52" s="51"/>
    </row>
    <row r="53" spans="1:19" ht="36.75" customHeight="1" x14ac:dyDescent="0.25">
      <c r="A53" s="22">
        <v>49</v>
      </c>
      <c r="B53" s="30" t="s">
        <v>144</v>
      </c>
      <c r="C53" s="30" t="s">
        <v>10</v>
      </c>
      <c r="D53" s="25" t="s">
        <v>130</v>
      </c>
      <c r="E53" s="25" t="s">
        <v>133</v>
      </c>
      <c r="F53" s="25" t="s">
        <v>131</v>
      </c>
      <c r="G53" s="25" t="s">
        <v>29</v>
      </c>
      <c r="H53" s="26">
        <v>90.55</v>
      </c>
      <c r="I53" s="27" t="s">
        <v>149</v>
      </c>
      <c r="J53" s="56"/>
      <c r="K53" s="33" t="s">
        <v>148</v>
      </c>
      <c r="L53" s="30" t="s">
        <v>149</v>
      </c>
      <c r="M53" s="30" t="s">
        <v>149</v>
      </c>
      <c r="N53" s="50"/>
      <c r="O53" s="56"/>
      <c r="P53" s="29" t="s">
        <v>148</v>
      </c>
      <c r="Q53" s="30" t="s">
        <v>149</v>
      </c>
      <c r="R53" s="30" t="s">
        <v>149</v>
      </c>
      <c r="S53" s="51"/>
    </row>
    <row r="54" spans="1:19" ht="36.75" customHeight="1" x14ac:dyDescent="0.25">
      <c r="A54" s="22">
        <v>50</v>
      </c>
      <c r="B54" s="30" t="s">
        <v>9</v>
      </c>
      <c r="C54" s="30" t="s">
        <v>10</v>
      </c>
      <c r="D54" s="29" t="s">
        <v>11</v>
      </c>
      <c r="E54" s="29" t="s">
        <v>12</v>
      </c>
      <c r="F54" s="29" t="s">
        <v>13</v>
      </c>
      <c r="G54" s="29" t="s">
        <v>14</v>
      </c>
      <c r="H54" s="39">
        <v>221.78</v>
      </c>
      <c r="I54" s="27" t="s">
        <v>149</v>
      </c>
      <c r="J54" s="54" t="s">
        <v>148</v>
      </c>
      <c r="K54" s="33" t="s">
        <v>148</v>
      </c>
      <c r="L54" s="30" t="s">
        <v>149</v>
      </c>
      <c r="M54" s="30" t="s">
        <v>149</v>
      </c>
      <c r="N54" s="50"/>
      <c r="O54" s="54" t="s">
        <v>148</v>
      </c>
      <c r="P54" s="29" t="s">
        <v>148</v>
      </c>
      <c r="Q54" s="30" t="s">
        <v>149</v>
      </c>
      <c r="R54" s="30" t="s">
        <v>149</v>
      </c>
      <c r="S54" s="51"/>
    </row>
    <row r="55" spans="1:19" ht="36.75" customHeight="1" x14ac:dyDescent="0.25">
      <c r="A55" s="22">
        <v>51</v>
      </c>
      <c r="B55" s="30" t="s">
        <v>9</v>
      </c>
      <c r="C55" s="30" t="s">
        <v>10</v>
      </c>
      <c r="D55" s="29" t="s">
        <v>11</v>
      </c>
      <c r="E55" s="29" t="s">
        <v>12</v>
      </c>
      <c r="F55" s="29" t="s">
        <v>13</v>
      </c>
      <c r="G55" s="29" t="s">
        <v>16</v>
      </c>
      <c r="H55" s="39">
        <v>499.66</v>
      </c>
      <c r="I55" s="27" t="s">
        <v>149</v>
      </c>
      <c r="J55" s="56"/>
      <c r="K55" s="33" t="s">
        <v>148</v>
      </c>
      <c r="L55" s="30" t="s">
        <v>149</v>
      </c>
      <c r="M55" s="30" t="s">
        <v>149</v>
      </c>
      <c r="N55" s="50"/>
      <c r="O55" s="56"/>
      <c r="P55" s="29" t="s">
        <v>148</v>
      </c>
      <c r="Q55" s="30" t="s">
        <v>149</v>
      </c>
      <c r="R55" s="30" t="s">
        <v>149</v>
      </c>
      <c r="S55" s="51"/>
    </row>
    <row r="56" spans="1:19" ht="66.75" customHeight="1" x14ac:dyDescent="0.25">
      <c r="A56" s="22">
        <v>52</v>
      </c>
      <c r="B56" s="24" t="s">
        <v>9</v>
      </c>
      <c r="C56" s="24" t="s">
        <v>138</v>
      </c>
      <c r="D56" s="25" t="s">
        <v>17</v>
      </c>
      <c r="E56" s="25" t="s">
        <v>18</v>
      </c>
      <c r="F56" s="25" t="s">
        <v>19</v>
      </c>
      <c r="G56" s="32" t="s">
        <v>20</v>
      </c>
      <c r="H56" s="26">
        <v>367.99</v>
      </c>
      <c r="I56" s="27" t="s">
        <v>149</v>
      </c>
      <c r="J56" s="54" t="s">
        <v>148</v>
      </c>
      <c r="K56" s="33" t="s">
        <v>148</v>
      </c>
      <c r="L56" s="30" t="s">
        <v>149</v>
      </c>
      <c r="M56" s="30" t="s">
        <v>149</v>
      </c>
      <c r="N56" s="50"/>
      <c r="O56" s="54" t="s">
        <v>148</v>
      </c>
      <c r="P56" s="29" t="s">
        <v>148</v>
      </c>
      <c r="Q56" s="30" t="s">
        <v>149</v>
      </c>
      <c r="R56" s="30" t="s">
        <v>149</v>
      </c>
      <c r="S56" s="51"/>
    </row>
    <row r="57" spans="1:19" ht="57.75" customHeight="1" x14ac:dyDescent="0.25">
      <c r="A57" s="22">
        <v>53</v>
      </c>
      <c r="B57" s="24" t="s">
        <v>10</v>
      </c>
      <c r="C57" s="24" t="s">
        <v>138</v>
      </c>
      <c r="D57" s="25" t="s">
        <v>17</v>
      </c>
      <c r="E57" s="25" t="s">
        <v>18</v>
      </c>
      <c r="F57" s="25" t="s">
        <v>19</v>
      </c>
      <c r="G57" s="25" t="s">
        <v>14</v>
      </c>
      <c r="H57" s="26">
        <v>234.23</v>
      </c>
      <c r="I57" s="27" t="s">
        <v>149</v>
      </c>
      <c r="J57" s="55"/>
      <c r="K57" s="33" t="s">
        <v>148</v>
      </c>
      <c r="L57" s="30" t="s">
        <v>149</v>
      </c>
      <c r="M57" s="30" t="s">
        <v>149</v>
      </c>
      <c r="N57" s="50"/>
      <c r="O57" s="55"/>
      <c r="P57" s="29" t="s">
        <v>148</v>
      </c>
      <c r="Q57" s="30" t="s">
        <v>149</v>
      </c>
      <c r="R57" s="30" t="s">
        <v>149</v>
      </c>
      <c r="S57" s="51"/>
    </row>
    <row r="58" spans="1:19" ht="36.75" customHeight="1" x14ac:dyDescent="0.25">
      <c r="A58" s="22">
        <v>54</v>
      </c>
      <c r="B58" s="24" t="s">
        <v>10</v>
      </c>
      <c r="C58" s="24" t="s">
        <v>138</v>
      </c>
      <c r="D58" s="25" t="s">
        <v>17</v>
      </c>
      <c r="E58" s="25" t="s">
        <v>18</v>
      </c>
      <c r="F58" s="25" t="s">
        <v>19</v>
      </c>
      <c r="G58" s="25" t="s">
        <v>21</v>
      </c>
      <c r="H58" s="26">
        <v>25.05</v>
      </c>
      <c r="I58" s="27" t="s">
        <v>149</v>
      </c>
      <c r="J58" s="56"/>
      <c r="K58" s="33" t="s">
        <v>148</v>
      </c>
      <c r="L58" s="30" t="s">
        <v>149</v>
      </c>
      <c r="M58" s="30" t="s">
        <v>149</v>
      </c>
      <c r="N58" s="50"/>
      <c r="O58" s="56"/>
      <c r="P58" s="29" t="s">
        <v>148</v>
      </c>
      <c r="Q58" s="30" t="s">
        <v>149</v>
      </c>
      <c r="R58" s="30" t="s">
        <v>149</v>
      </c>
      <c r="S58" s="51"/>
    </row>
    <row r="59" spans="1:19" ht="36.75" customHeight="1" x14ac:dyDescent="0.25">
      <c r="A59" s="22">
        <v>55</v>
      </c>
      <c r="B59" s="30" t="s">
        <v>22</v>
      </c>
      <c r="C59" s="30" t="s">
        <v>10</v>
      </c>
      <c r="D59" s="29" t="s">
        <v>23</v>
      </c>
      <c r="E59" s="29" t="s">
        <v>24</v>
      </c>
      <c r="F59" s="29" t="s">
        <v>25</v>
      </c>
      <c r="G59" s="40" t="s">
        <v>26</v>
      </c>
      <c r="H59" s="39">
        <v>654.13</v>
      </c>
      <c r="I59" s="27" t="s">
        <v>149</v>
      </c>
      <c r="J59" s="54" t="s">
        <v>148</v>
      </c>
      <c r="K59" s="33" t="s">
        <v>148</v>
      </c>
      <c r="L59" s="30" t="s">
        <v>149</v>
      </c>
      <c r="M59" s="33" t="s">
        <v>148</v>
      </c>
      <c r="N59" s="50"/>
      <c r="O59" s="54" t="s">
        <v>148</v>
      </c>
      <c r="P59" s="29" t="s">
        <v>148</v>
      </c>
      <c r="Q59" s="30" t="s">
        <v>149</v>
      </c>
      <c r="R59" s="41" t="s">
        <v>148</v>
      </c>
      <c r="S59" s="51"/>
    </row>
    <row r="60" spans="1:19" ht="36.75" customHeight="1" x14ac:dyDescent="0.25">
      <c r="A60" s="22">
        <v>56</v>
      </c>
      <c r="B60" s="40" t="s">
        <v>22</v>
      </c>
      <c r="C60" s="40" t="s">
        <v>10</v>
      </c>
      <c r="D60" s="39" t="s">
        <v>23</v>
      </c>
      <c r="E60" s="39" t="s">
        <v>24</v>
      </c>
      <c r="F60" s="39" t="s">
        <v>25</v>
      </c>
      <c r="G60" s="40" t="s">
        <v>27</v>
      </c>
      <c r="H60" s="39">
        <v>38.130000000000003</v>
      </c>
      <c r="I60" s="27" t="s">
        <v>149</v>
      </c>
      <c r="J60" s="55"/>
      <c r="K60" s="29" t="s">
        <v>148</v>
      </c>
      <c r="L60" s="30" t="s">
        <v>149</v>
      </c>
      <c r="M60" s="30" t="s">
        <v>149</v>
      </c>
      <c r="N60" s="50"/>
      <c r="O60" s="55"/>
      <c r="P60" s="29" t="s">
        <v>148</v>
      </c>
      <c r="Q60" s="30" t="s">
        <v>149</v>
      </c>
      <c r="R60" s="30" t="s">
        <v>149</v>
      </c>
      <c r="S60" s="51"/>
    </row>
    <row r="61" spans="1:19" ht="36.75" customHeight="1" x14ac:dyDescent="0.25">
      <c r="A61" s="22">
        <v>57</v>
      </c>
      <c r="B61" s="30" t="s">
        <v>22</v>
      </c>
      <c r="C61" s="30" t="s">
        <v>10</v>
      </c>
      <c r="D61" s="29" t="s">
        <v>23</v>
      </c>
      <c r="E61" s="29" t="s">
        <v>24</v>
      </c>
      <c r="F61" s="29" t="s">
        <v>25</v>
      </c>
      <c r="G61" s="29" t="s">
        <v>28</v>
      </c>
      <c r="H61" s="39">
        <v>160.07</v>
      </c>
      <c r="I61" s="27" t="s">
        <v>149</v>
      </c>
      <c r="J61" s="55"/>
      <c r="K61" s="29" t="s">
        <v>148</v>
      </c>
      <c r="L61" s="30" t="s">
        <v>149</v>
      </c>
      <c r="M61" s="30" t="s">
        <v>149</v>
      </c>
      <c r="N61" s="50"/>
      <c r="O61" s="55"/>
      <c r="P61" s="29" t="s">
        <v>148</v>
      </c>
      <c r="Q61" s="30" t="s">
        <v>149</v>
      </c>
      <c r="R61" s="30" t="s">
        <v>149</v>
      </c>
      <c r="S61" s="51"/>
    </row>
    <row r="62" spans="1:19" ht="36.75" customHeight="1" x14ac:dyDescent="0.25">
      <c r="A62" s="22">
        <v>58</v>
      </c>
      <c r="B62" s="30" t="s">
        <v>22</v>
      </c>
      <c r="C62" s="30" t="s">
        <v>10</v>
      </c>
      <c r="D62" s="29" t="s">
        <v>23</v>
      </c>
      <c r="E62" s="29" t="s">
        <v>24</v>
      </c>
      <c r="F62" s="29" t="s">
        <v>25</v>
      </c>
      <c r="G62" s="29" t="s">
        <v>29</v>
      </c>
      <c r="H62" s="39">
        <v>270.33</v>
      </c>
      <c r="I62" s="27" t="s">
        <v>149</v>
      </c>
      <c r="J62" s="55"/>
      <c r="K62" s="29" t="s">
        <v>148</v>
      </c>
      <c r="L62" s="30" t="s">
        <v>149</v>
      </c>
      <c r="M62" s="30" t="s">
        <v>149</v>
      </c>
      <c r="N62" s="50"/>
      <c r="O62" s="55"/>
      <c r="P62" s="29" t="s">
        <v>148</v>
      </c>
      <c r="Q62" s="30" t="s">
        <v>149</v>
      </c>
      <c r="R62" s="30" t="s">
        <v>149</v>
      </c>
      <c r="S62" s="51"/>
    </row>
    <row r="63" spans="1:19" ht="36.75" customHeight="1" x14ac:dyDescent="0.25">
      <c r="A63" s="22">
        <v>59</v>
      </c>
      <c r="B63" s="40" t="s">
        <v>22</v>
      </c>
      <c r="C63" s="40" t="s">
        <v>10</v>
      </c>
      <c r="D63" s="39" t="s">
        <v>23</v>
      </c>
      <c r="E63" s="39" t="s">
        <v>24</v>
      </c>
      <c r="F63" s="39" t="s">
        <v>25</v>
      </c>
      <c r="G63" s="39" t="s">
        <v>30</v>
      </c>
      <c r="H63" s="39">
        <v>194.68</v>
      </c>
      <c r="I63" s="27" t="s">
        <v>149</v>
      </c>
      <c r="J63" s="55"/>
      <c r="K63" s="29" t="s">
        <v>148</v>
      </c>
      <c r="L63" s="30" t="s">
        <v>149</v>
      </c>
      <c r="M63" s="30" t="s">
        <v>149</v>
      </c>
      <c r="N63" s="50"/>
      <c r="O63" s="55"/>
      <c r="P63" s="29" t="s">
        <v>148</v>
      </c>
      <c r="Q63" s="30" t="s">
        <v>149</v>
      </c>
      <c r="R63" s="30" t="s">
        <v>149</v>
      </c>
      <c r="S63" s="51"/>
    </row>
    <row r="64" spans="1:19" ht="36.75" customHeight="1" x14ac:dyDescent="0.25">
      <c r="A64" s="22">
        <v>60</v>
      </c>
      <c r="B64" s="40" t="s">
        <v>22</v>
      </c>
      <c r="C64" s="40" t="s">
        <v>10</v>
      </c>
      <c r="D64" s="39" t="s">
        <v>23</v>
      </c>
      <c r="E64" s="39" t="s">
        <v>24</v>
      </c>
      <c r="F64" s="39" t="s">
        <v>25</v>
      </c>
      <c r="G64" s="39" t="s">
        <v>28</v>
      </c>
      <c r="H64" s="39">
        <v>89.490000000000009</v>
      </c>
      <c r="I64" s="27" t="s">
        <v>149</v>
      </c>
      <c r="J64" s="55"/>
      <c r="K64" s="29" t="s">
        <v>148</v>
      </c>
      <c r="L64" s="30" t="s">
        <v>149</v>
      </c>
      <c r="M64" s="30" t="s">
        <v>149</v>
      </c>
      <c r="N64" s="50"/>
      <c r="O64" s="55"/>
      <c r="P64" s="29" t="s">
        <v>148</v>
      </c>
      <c r="Q64" s="30" t="s">
        <v>149</v>
      </c>
      <c r="R64" s="30" t="s">
        <v>149</v>
      </c>
      <c r="S64" s="51"/>
    </row>
    <row r="65" spans="1:19" ht="36.75" customHeight="1" x14ac:dyDescent="0.25">
      <c r="A65" s="22">
        <v>61</v>
      </c>
      <c r="B65" s="30" t="s">
        <v>22</v>
      </c>
      <c r="C65" s="30" t="s">
        <v>10</v>
      </c>
      <c r="D65" s="29" t="s">
        <v>23</v>
      </c>
      <c r="E65" s="29" t="s">
        <v>24</v>
      </c>
      <c r="F65" s="29" t="s">
        <v>25</v>
      </c>
      <c r="G65" s="40" t="s">
        <v>32</v>
      </c>
      <c r="H65" s="39">
        <v>355.23</v>
      </c>
      <c r="I65" s="27" t="s">
        <v>149</v>
      </c>
      <c r="J65" s="55"/>
      <c r="K65" s="29" t="s">
        <v>148</v>
      </c>
      <c r="L65" s="30" t="s">
        <v>149</v>
      </c>
      <c r="M65" s="30" t="s">
        <v>149</v>
      </c>
      <c r="N65" s="50"/>
      <c r="O65" s="55"/>
      <c r="P65" s="29" t="s">
        <v>148</v>
      </c>
      <c r="Q65" s="30" t="s">
        <v>149</v>
      </c>
      <c r="R65" s="30" t="s">
        <v>149</v>
      </c>
      <c r="S65" s="51"/>
    </row>
    <row r="66" spans="1:19" ht="36.75" customHeight="1" x14ac:dyDescent="0.25">
      <c r="A66" s="22">
        <v>62</v>
      </c>
      <c r="B66" s="30" t="s">
        <v>22</v>
      </c>
      <c r="C66" s="30" t="s">
        <v>10</v>
      </c>
      <c r="D66" s="29" t="s">
        <v>23</v>
      </c>
      <c r="E66" s="29" t="s">
        <v>24</v>
      </c>
      <c r="F66" s="29" t="s">
        <v>25</v>
      </c>
      <c r="G66" s="29" t="s">
        <v>28</v>
      </c>
      <c r="H66" s="39">
        <v>615.36999999999989</v>
      </c>
      <c r="I66" s="27" t="s">
        <v>149</v>
      </c>
      <c r="J66" s="55"/>
      <c r="K66" s="29" t="s">
        <v>148</v>
      </c>
      <c r="L66" s="30" t="s">
        <v>149</v>
      </c>
      <c r="M66" s="30" t="s">
        <v>149</v>
      </c>
      <c r="N66" s="50"/>
      <c r="O66" s="55"/>
      <c r="P66" s="29" t="s">
        <v>148</v>
      </c>
      <c r="Q66" s="30" t="s">
        <v>149</v>
      </c>
      <c r="R66" s="30" t="s">
        <v>149</v>
      </c>
      <c r="S66" s="51"/>
    </row>
    <row r="67" spans="1:19" ht="36.75" customHeight="1" x14ac:dyDescent="0.25">
      <c r="A67" s="22">
        <v>63</v>
      </c>
      <c r="B67" s="30" t="s">
        <v>22</v>
      </c>
      <c r="C67" s="30" t="s">
        <v>10</v>
      </c>
      <c r="D67" s="29" t="s">
        <v>23</v>
      </c>
      <c r="E67" s="29" t="s">
        <v>24</v>
      </c>
      <c r="F67" s="29" t="s">
        <v>25</v>
      </c>
      <c r="G67" s="29" t="s">
        <v>14</v>
      </c>
      <c r="H67" s="39">
        <v>27.37</v>
      </c>
      <c r="I67" s="27" t="s">
        <v>149</v>
      </c>
      <c r="J67" s="55"/>
      <c r="K67" s="29" t="s">
        <v>148</v>
      </c>
      <c r="L67" s="30" t="s">
        <v>149</v>
      </c>
      <c r="M67" s="30" t="s">
        <v>149</v>
      </c>
      <c r="N67" s="50"/>
      <c r="O67" s="55"/>
      <c r="P67" s="29" t="s">
        <v>148</v>
      </c>
      <c r="Q67" s="30" t="s">
        <v>149</v>
      </c>
      <c r="R67" s="30" t="s">
        <v>149</v>
      </c>
      <c r="S67" s="51"/>
    </row>
    <row r="68" spans="1:19" ht="36.75" customHeight="1" x14ac:dyDescent="0.25">
      <c r="A68" s="22">
        <v>64</v>
      </c>
      <c r="B68" s="30" t="s">
        <v>22</v>
      </c>
      <c r="C68" s="30" t="s">
        <v>10</v>
      </c>
      <c r="D68" s="29" t="s">
        <v>23</v>
      </c>
      <c r="E68" s="29" t="s">
        <v>24</v>
      </c>
      <c r="F68" s="29" t="s">
        <v>25</v>
      </c>
      <c r="G68" s="29" t="s">
        <v>14</v>
      </c>
      <c r="H68" s="39">
        <v>8.16</v>
      </c>
      <c r="I68" s="27" t="s">
        <v>149</v>
      </c>
      <c r="J68" s="55"/>
      <c r="K68" s="29" t="s">
        <v>148</v>
      </c>
      <c r="L68" s="30" t="s">
        <v>149</v>
      </c>
      <c r="M68" s="30" t="s">
        <v>149</v>
      </c>
      <c r="N68" s="50"/>
      <c r="O68" s="55"/>
      <c r="P68" s="29" t="s">
        <v>148</v>
      </c>
      <c r="Q68" s="30" t="s">
        <v>149</v>
      </c>
      <c r="R68" s="30" t="s">
        <v>149</v>
      </c>
      <c r="S68" s="51"/>
    </row>
    <row r="69" spans="1:19" ht="36.75" customHeight="1" x14ac:dyDescent="0.25">
      <c r="A69" s="22">
        <v>65</v>
      </c>
      <c r="B69" s="30" t="s">
        <v>22</v>
      </c>
      <c r="C69" s="30" t="s">
        <v>10</v>
      </c>
      <c r="D69" s="29" t="s">
        <v>23</v>
      </c>
      <c r="E69" s="29" t="s">
        <v>24</v>
      </c>
      <c r="F69" s="29" t="s">
        <v>25</v>
      </c>
      <c r="G69" s="29" t="s">
        <v>14</v>
      </c>
      <c r="H69" s="39">
        <v>189.1</v>
      </c>
      <c r="I69" s="27" t="s">
        <v>149</v>
      </c>
      <c r="J69" s="56"/>
      <c r="K69" s="29" t="s">
        <v>148</v>
      </c>
      <c r="L69" s="30" t="s">
        <v>149</v>
      </c>
      <c r="M69" s="30" t="s">
        <v>149</v>
      </c>
      <c r="N69" s="50"/>
      <c r="O69" s="56"/>
      <c r="P69" s="29" t="s">
        <v>148</v>
      </c>
      <c r="Q69" s="30" t="s">
        <v>149</v>
      </c>
      <c r="R69" s="30" t="s">
        <v>149</v>
      </c>
      <c r="S69" s="51"/>
    </row>
    <row r="70" spans="1:19" ht="36.75" customHeight="1" x14ac:dyDescent="0.25">
      <c r="A70" s="22">
        <v>66</v>
      </c>
      <c r="B70" s="30" t="s">
        <v>79</v>
      </c>
      <c r="C70" s="30" t="s">
        <v>10</v>
      </c>
      <c r="D70" s="29" t="s">
        <v>80</v>
      </c>
      <c r="E70" s="29" t="s">
        <v>81</v>
      </c>
      <c r="F70" s="29" t="s">
        <v>82</v>
      </c>
      <c r="G70" s="29" t="s">
        <v>28</v>
      </c>
      <c r="H70" s="39">
        <v>116.11</v>
      </c>
      <c r="I70" s="27" t="s">
        <v>149</v>
      </c>
      <c r="J70" s="54" t="s">
        <v>148</v>
      </c>
      <c r="K70" s="29" t="s">
        <v>148</v>
      </c>
      <c r="L70" s="30" t="s">
        <v>149</v>
      </c>
      <c r="M70" s="30" t="s">
        <v>149</v>
      </c>
      <c r="N70" s="50"/>
      <c r="O70" s="54" t="s">
        <v>148</v>
      </c>
      <c r="P70" s="29" t="s">
        <v>148</v>
      </c>
      <c r="Q70" s="30" t="s">
        <v>149</v>
      </c>
      <c r="R70" s="30" t="s">
        <v>149</v>
      </c>
      <c r="S70" s="51"/>
    </row>
    <row r="71" spans="1:19" ht="36.75" customHeight="1" x14ac:dyDescent="0.25">
      <c r="A71" s="22">
        <v>67</v>
      </c>
      <c r="B71" s="30" t="s">
        <v>79</v>
      </c>
      <c r="C71" s="30" t="s">
        <v>10</v>
      </c>
      <c r="D71" s="29" t="s">
        <v>80</v>
      </c>
      <c r="E71" s="29" t="s">
        <v>81</v>
      </c>
      <c r="F71" s="29" t="s">
        <v>82</v>
      </c>
      <c r="G71" s="29" t="s">
        <v>29</v>
      </c>
      <c r="H71" s="39">
        <v>35.56</v>
      </c>
      <c r="I71" s="27" t="s">
        <v>149</v>
      </c>
      <c r="J71" s="55"/>
      <c r="K71" s="29" t="s">
        <v>148</v>
      </c>
      <c r="L71" s="30" t="s">
        <v>149</v>
      </c>
      <c r="M71" s="30" t="s">
        <v>149</v>
      </c>
      <c r="N71" s="50"/>
      <c r="O71" s="55"/>
      <c r="P71" s="29" t="s">
        <v>148</v>
      </c>
      <c r="Q71" s="30" t="s">
        <v>149</v>
      </c>
      <c r="R71" s="30" t="s">
        <v>149</v>
      </c>
      <c r="S71" s="51"/>
    </row>
    <row r="72" spans="1:19" ht="36.75" customHeight="1" x14ac:dyDescent="0.25">
      <c r="A72" s="22">
        <v>68</v>
      </c>
      <c r="B72" s="30" t="s">
        <v>79</v>
      </c>
      <c r="C72" s="30" t="s">
        <v>10</v>
      </c>
      <c r="D72" s="29" t="s">
        <v>80</v>
      </c>
      <c r="E72" s="29" t="s">
        <v>81</v>
      </c>
      <c r="F72" s="29" t="s">
        <v>82</v>
      </c>
      <c r="G72" s="29" t="s">
        <v>29</v>
      </c>
      <c r="H72" s="39">
        <v>103.76</v>
      </c>
      <c r="I72" s="27" t="s">
        <v>149</v>
      </c>
      <c r="J72" s="55"/>
      <c r="K72" s="29" t="s">
        <v>148</v>
      </c>
      <c r="L72" s="30" t="s">
        <v>149</v>
      </c>
      <c r="M72" s="30" t="s">
        <v>149</v>
      </c>
      <c r="N72" s="50"/>
      <c r="O72" s="55"/>
      <c r="P72" s="29" t="s">
        <v>148</v>
      </c>
      <c r="Q72" s="30" t="s">
        <v>149</v>
      </c>
      <c r="R72" s="30" t="s">
        <v>149</v>
      </c>
      <c r="S72" s="51"/>
    </row>
    <row r="73" spans="1:19" ht="36.75" customHeight="1" x14ac:dyDescent="0.25">
      <c r="A73" s="22">
        <v>69</v>
      </c>
      <c r="B73" s="30" t="s">
        <v>79</v>
      </c>
      <c r="C73" s="30" t="s">
        <v>10</v>
      </c>
      <c r="D73" s="29" t="s">
        <v>80</v>
      </c>
      <c r="E73" s="29" t="s">
        <v>81</v>
      </c>
      <c r="F73" s="29" t="s">
        <v>82</v>
      </c>
      <c r="G73" s="29" t="s">
        <v>14</v>
      </c>
      <c r="H73" s="39">
        <v>113.72</v>
      </c>
      <c r="I73" s="27" t="s">
        <v>149</v>
      </c>
      <c r="J73" s="55"/>
      <c r="K73" s="29" t="s">
        <v>148</v>
      </c>
      <c r="L73" s="30" t="s">
        <v>149</v>
      </c>
      <c r="M73" s="30" t="s">
        <v>149</v>
      </c>
      <c r="N73" s="50"/>
      <c r="O73" s="55"/>
      <c r="P73" s="29" t="s">
        <v>148</v>
      </c>
      <c r="Q73" s="30" t="s">
        <v>149</v>
      </c>
      <c r="R73" s="30" t="s">
        <v>149</v>
      </c>
      <c r="S73" s="51"/>
    </row>
    <row r="74" spans="1:19" ht="36.75" customHeight="1" x14ac:dyDescent="0.25">
      <c r="A74" s="22">
        <v>70</v>
      </c>
      <c r="B74" s="30" t="s">
        <v>79</v>
      </c>
      <c r="C74" s="30" t="s">
        <v>10</v>
      </c>
      <c r="D74" s="29" t="s">
        <v>80</v>
      </c>
      <c r="E74" s="29" t="s">
        <v>81</v>
      </c>
      <c r="F74" s="29" t="s">
        <v>82</v>
      </c>
      <c r="G74" s="29" t="s">
        <v>29</v>
      </c>
      <c r="H74" s="39">
        <v>48.43</v>
      </c>
      <c r="I74" s="27" t="s">
        <v>149</v>
      </c>
      <c r="J74" s="55"/>
      <c r="K74" s="29" t="s">
        <v>148</v>
      </c>
      <c r="L74" s="30" t="s">
        <v>149</v>
      </c>
      <c r="M74" s="30" t="s">
        <v>149</v>
      </c>
      <c r="N74" s="50"/>
      <c r="O74" s="55"/>
      <c r="P74" s="29" t="s">
        <v>148</v>
      </c>
      <c r="Q74" s="30" t="s">
        <v>149</v>
      </c>
      <c r="R74" s="30" t="s">
        <v>149</v>
      </c>
      <c r="S74" s="51"/>
    </row>
    <row r="75" spans="1:19" ht="36.75" customHeight="1" x14ac:dyDescent="0.25">
      <c r="A75" s="22">
        <v>71</v>
      </c>
      <c r="B75" s="30" t="s">
        <v>79</v>
      </c>
      <c r="C75" s="30" t="s">
        <v>10</v>
      </c>
      <c r="D75" s="29" t="s">
        <v>80</v>
      </c>
      <c r="E75" s="29" t="s">
        <v>81</v>
      </c>
      <c r="F75" s="29" t="s">
        <v>82</v>
      </c>
      <c r="G75" s="29" t="s">
        <v>29</v>
      </c>
      <c r="H75" s="39">
        <v>77.5</v>
      </c>
      <c r="I75" s="27" t="s">
        <v>149</v>
      </c>
      <c r="J75" s="55"/>
      <c r="K75" s="29" t="s">
        <v>148</v>
      </c>
      <c r="L75" s="30" t="s">
        <v>149</v>
      </c>
      <c r="M75" s="30" t="s">
        <v>149</v>
      </c>
      <c r="N75" s="50"/>
      <c r="O75" s="55"/>
      <c r="P75" s="29" t="s">
        <v>148</v>
      </c>
      <c r="Q75" s="30" t="s">
        <v>149</v>
      </c>
      <c r="R75" s="30" t="s">
        <v>149</v>
      </c>
      <c r="S75" s="51"/>
    </row>
    <row r="76" spans="1:19" ht="36.75" customHeight="1" x14ac:dyDescent="0.25">
      <c r="A76" s="22">
        <v>72</v>
      </c>
      <c r="B76" s="30" t="s">
        <v>79</v>
      </c>
      <c r="C76" s="30" t="s">
        <v>10</v>
      </c>
      <c r="D76" s="29" t="s">
        <v>80</v>
      </c>
      <c r="E76" s="29" t="s">
        <v>81</v>
      </c>
      <c r="F76" s="29" t="s">
        <v>82</v>
      </c>
      <c r="G76" s="29" t="s">
        <v>14</v>
      </c>
      <c r="H76" s="39">
        <v>147.51</v>
      </c>
      <c r="I76" s="27" t="s">
        <v>149</v>
      </c>
      <c r="J76" s="55"/>
      <c r="K76" s="29" t="s">
        <v>148</v>
      </c>
      <c r="L76" s="30" t="s">
        <v>149</v>
      </c>
      <c r="M76" s="30" t="s">
        <v>149</v>
      </c>
      <c r="N76" s="50"/>
      <c r="O76" s="55"/>
      <c r="P76" s="29" t="s">
        <v>148</v>
      </c>
      <c r="Q76" s="30" t="s">
        <v>149</v>
      </c>
      <c r="R76" s="30" t="s">
        <v>149</v>
      </c>
      <c r="S76" s="51"/>
    </row>
    <row r="77" spans="1:19" ht="36.75" customHeight="1" x14ac:dyDescent="0.25">
      <c r="A77" s="22">
        <v>73</v>
      </c>
      <c r="B77" s="30" t="s">
        <v>79</v>
      </c>
      <c r="C77" s="30" t="s">
        <v>10</v>
      </c>
      <c r="D77" s="29" t="s">
        <v>80</v>
      </c>
      <c r="E77" s="29" t="s">
        <v>81</v>
      </c>
      <c r="F77" s="29" t="s">
        <v>82</v>
      </c>
      <c r="G77" s="29" t="s">
        <v>29</v>
      </c>
      <c r="H77" s="39">
        <v>26.86</v>
      </c>
      <c r="I77" s="27" t="s">
        <v>149</v>
      </c>
      <c r="J77" s="55"/>
      <c r="K77" s="29" t="s">
        <v>148</v>
      </c>
      <c r="L77" s="30" t="s">
        <v>149</v>
      </c>
      <c r="M77" s="30" t="s">
        <v>149</v>
      </c>
      <c r="N77" s="50"/>
      <c r="O77" s="55"/>
      <c r="P77" s="29" t="s">
        <v>148</v>
      </c>
      <c r="Q77" s="30" t="s">
        <v>149</v>
      </c>
      <c r="R77" s="30" t="s">
        <v>149</v>
      </c>
      <c r="S77" s="51"/>
    </row>
    <row r="78" spans="1:19" ht="36.75" customHeight="1" x14ac:dyDescent="0.25">
      <c r="A78" s="22">
        <v>74</v>
      </c>
      <c r="B78" s="30" t="s">
        <v>79</v>
      </c>
      <c r="C78" s="30" t="s">
        <v>10</v>
      </c>
      <c r="D78" s="29" t="s">
        <v>80</v>
      </c>
      <c r="E78" s="29" t="s">
        <v>81</v>
      </c>
      <c r="F78" s="29" t="s">
        <v>82</v>
      </c>
      <c r="G78" s="40" t="s">
        <v>32</v>
      </c>
      <c r="H78" s="39">
        <v>928.05</v>
      </c>
      <c r="I78" s="27" t="s">
        <v>149</v>
      </c>
      <c r="J78" s="55"/>
      <c r="K78" s="29" t="s">
        <v>148</v>
      </c>
      <c r="L78" s="30" t="s">
        <v>149</v>
      </c>
      <c r="M78" s="30" t="s">
        <v>149</v>
      </c>
      <c r="N78" s="50"/>
      <c r="O78" s="55"/>
      <c r="P78" s="29" t="s">
        <v>148</v>
      </c>
      <c r="Q78" s="30" t="s">
        <v>149</v>
      </c>
      <c r="R78" s="30" t="s">
        <v>149</v>
      </c>
      <c r="S78" s="51"/>
    </row>
    <row r="79" spans="1:19" ht="36.75" customHeight="1" x14ac:dyDescent="0.25">
      <c r="A79" s="22">
        <v>75</v>
      </c>
      <c r="B79" s="30" t="s">
        <v>79</v>
      </c>
      <c r="C79" s="30" t="s">
        <v>10</v>
      </c>
      <c r="D79" s="29" t="s">
        <v>80</v>
      </c>
      <c r="E79" s="29" t="s">
        <v>81</v>
      </c>
      <c r="F79" s="29" t="s">
        <v>82</v>
      </c>
      <c r="G79" s="29" t="s">
        <v>14</v>
      </c>
      <c r="H79" s="39">
        <v>6.45</v>
      </c>
      <c r="I79" s="27" t="s">
        <v>149</v>
      </c>
      <c r="J79" s="55"/>
      <c r="K79" s="29" t="s">
        <v>148</v>
      </c>
      <c r="L79" s="30" t="s">
        <v>149</v>
      </c>
      <c r="M79" s="30" t="s">
        <v>149</v>
      </c>
      <c r="N79" s="50"/>
      <c r="O79" s="55"/>
      <c r="P79" s="29" t="s">
        <v>148</v>
      </c>
      <c r="Q79" s="30" t="s">
        <v>149</v>
      </c>
      <c r="R79" s="30" t="s">
        <v>149</v>
      </c>
      <c r="S79" s="51"/>
    </row>
    <row r="80" spans="1:19" ht="36.75" customHeight="1" x14ac:dyDescent="0.25">
      <c r="A80" s="22">
        <v>76</v>
      </c>
      <c r="B80" s="24" t="s">
        <v>83</v>
      </c>
      <c r="C80" s="24" t="s">
        <v>10</v>
      </c>
      <c r="D80" s="25" t="s">
        <v>87</v>
      </c>
      <c r="E80" s="25" t="s">
        <v>88</v>
      </c>
      <c r="F80" s="25" t="s">
        <v>89</v>
      </c>
      <c r="G80" s="25" t="s">
        <v>16</v>
      </c>
      <c r="H80" s="26">
        <v>292.92</v>
      </c>
      <c r="I80" s="27" t="s">
        <v>149</v>
      </c>
      <c r="J80" s="54" t="s">
        <v>148</v>
      </c>
      <c r="K80" s="29" t="s">
        <v>148</v>
      </c>
      <c r="L80" s="30" t="s">
        <v>149</v>
      </c>
      <c r="M80" s="30" t="s">
        <v>149</v>
      </c>
      <c r="N80" s="50"/>
      <c r="O80" s="69" t="s">
        <v>148</v>
      </c>
      <c r="P80" s="34" t="s">
        <v>162</v>
      </c>
      <c r="Q80" s="33" t="s">
        <v>148</v>
      </c>
      <c r="R80" s="30" t="s">
        <v>149</v>
      </c>
      <c r="S80" s="51"/>
    </row>
    <row r="81" spans="1:19" ht="36.75" customHeight="1" x14ac:dyDescent="0.25">
      <c r="A81" s="22">
        <v>77</v>
      </c>
      <c r="B81" s="24" t="s">
        <v>83</v>
      </c>
      <c r="C81" s="24" t="s">
        <v>10</v>
      </c>
      <c r="D81" s="25" t="s">
        <v>90</v>
      </c>
      <c r="E81" s="25" t="s">
        <v>88</v>
      </c>
      <c r="F81" s="25" t="s">
        <v>89</v>
      </c>
      <c r="G81" s="25" t="s">
        <v>14</v>
      </c>
      <c r="H81" s="26">
        <v>69.569999999999993</v>
      </c>
      <c r="I81" s="27" t="s">
        <v>149</v>
      </c>
      <c r="J81" s="55"/>
      <c r="K81" s="29" t="s">
        <v>148</v>
      </c>
      <c r="L81" s="30" t="s">
        <v>149</v>
      </c>
      <c r="M81" s="30" t="s">
        <v>149</v>
      </c>
      <c r="N81" s="50"/>
      <c r="O81" s="70"/>
      <c r="P81" s="29" t="s">
        <v>148</v>
      </c>
      <c r="Q81" s="33" t="s">
        <v>148</v>
      </c>
      <c r="R81" s="30" t="s">
        <v>149</v>
      </c>
      <c r="S81" s="51"/>
    </row>
    <row r="82" spans="1:19" ht="36.75" customHeight="1" x14ac:dyDescent="0.25">
      <c r="A82" s="22">
        <v>78</v>
      </c>
      <c r="B82" s="24" t="s">
        <v>83</v>
      </c>
      <c r="C82" s="24" t="s">
        <v>10</v>
      </c>
      <c r="D82" s="25" t="s">
        <v>90</v>
      </c>
      <c r="E82" s="25" t="s">
        <v>88</v>
      </c>
      <c r="F82" s="25" t="s">
        <v>89</v>
      </c>
      <c r="G82" s="25" t="s">
        <v>14</v>
      </c>
      <c r="H82" s="26">
        <v>1.69</v>
      </c>
      <c r="I82" s="27" t="s">
        <v>149</v>
      </c>
      <c r="J82" s="56"/>
      <c r="K82" s="29" t="s">
        <v>148</v>
      </c>
      <c r="L82" s="30" t="s">
        <v>149</v>
      </c>
      <c r="M82" s="30" t="s">
        <v>149</v>
      </c>
      <c r="N82" s="50"/>
      <c r="O82" s="71"/>
      <c r="P82" s="29" t="s">
        <v>148</v>
      </c>
      <c r="Q82" s="33" t="s">
        <v>148</v>
      </c>
      <c r="R82" s="30" t="s">
        <v>149</v>
      </c>
      <c r="S82" s="51"/>
    </row>
    <row r="83" spans="1:19" ht="36.75" customHeight="1" x14ac:dyDescent="0.25">
      <c r="A83" s="22">
        <v>79</v>
      </c>
      <c r="B83" s="24" t="s">
        <v>10</v>
      </c>
      <c r="C83" s="30" t="s">
        <v>139</v>
      </c>
      <c r="D83" s="29" t="s">
        <v>84</v>
      </c>
      <c r="E83" s="29" t="s">
        <v>85</v>
      </c>
      <c r="F83" s="29" t="s">
        <v>86</v>
      </c>
      <c r="G83" s="29" t="s">
        <v>16</v>
      </c>
      <c r="H83" s="39">
        <v>188.44</v>
      </c>
      <c r="I83" s="27" t="s">
        <v>149</v>
      </c>
      <c r="J83" s="28" t="s">
        <v>148</v>
      </c>
      <c r="K83" s="30" t="s">
        <v>161</v>
      </c>
      <c r="L83" s="33" t="s">
        <v>148</v>
      </c>
      <c r="M83" s="30" t="s">
        <v>149</v>
      </c>
      <c r="N83" s="50"/>
      <c r="O83" s="28" t="s">
        <v>148</v>
      </c>
      <c r="P83" s="29" t="s">
        <v>148</v>
      </c>
      <c r="Q83" s="30" t="s">
        <v>149</v>
      </c>
      <c r="R83" s="30" t="s">
        <v>149</v>
      </c>
      <c r="S83" s="51"/>
    </row>
    <row r="84" spans="1:19" ht="36.75" customHeight="1" x14ac:dyDescent="0.25">
      <c r="A84" s="22">
        <v>80</v>
      </c>
      <c r="B84" s="24" t="s">
        <v>10</v>
      </c>
      <c r="C84" s="24" t="s">
        <v>140</v>
      </c>
      <c r="D84" s="25" t="s">
        <v>123</v>
      </c>
      <c r="E84" s="25" t="s">
        <v>124</v>
      </c>
      <c r="F84" s="25" t="s">
        <v>125</v>
      </c>
      <c r="G84" s="25" t="s">
        <v>28</v>
      </c>
      <c r="H84" s="26">
        <v>126.49</v>
      </c>
      <c r="I84" s="27" t="s">
        <v>149</v>
      </c>
      <c r="J84" s="54" t="s">
        <v>148</v>
      </c>
      <c r="K84" s="29" t="s">
        <v>148</v>
      </c>
      <c r="L84" s="30" t="s">
        <v>149</v>
      </c>
      <c r="M84" s="30" t="s">
        <v>149</v>
      </c>
      <c r="N84" s="50"/>
      <c r="O84" s="54" t="s">
        <v>148</v>
      </c>
      <c r="P84" s="29" t="s">
        <v>148</v>
      </c>
      <c r="Q84" s="30" t="s">
        <v>149</v>
      </c>
      <c r="R84" s="30" t="s">
        <v>149</v>
      </c>
      <c r="S84" s="51"/>
    </row>
    <row r="85" spans="1:19" ht="36.75" customHeight="1" x14ac:dyDescent="0.25">
      <c r="A85" s="22">
        <v>81</v>
      </c>
      <c r="B85" s="24" t="s">
        <v>10</v>
      </c>
      <c r="C85" s="24" t="s">
        <v>140</v>
      </c>
      <c r="D85" s="25" t="s">
        <v>123</v>
      </c>
      <c r="E85" s="25" t="s">
        <v>124</v>
      </c>
      <c r="F85" s="25" t="s">
        <v>125</v>
      </c>
      <c r="G85" s="25" t="s">
        <v>29</v>
      </c>
      <c r="H85" s="26">
        <v>23.5</v>
      </c>
      <c r="I85" s="27" t="s">
        <v>149</v>
      </c>
      <c r="J85" s="55"/>
      <c r="K85" s="29" t="s">
        <v>148</v>
      </c>
      <c r="L85" s="30" t="s">
        <v>149</v>
      </c>
      <c r="M85" s="30" t="s">
        <v>149</v>
      </c>
      <c r="N85" s="50"/>
      <c r="O85" s="55"/>
      <c r="P85" s="29" t="s">
        <v>148</v>
      </c>
      <c r="Q85" s="30" t="s">
        <v>149</v>
      </c>
      <c r="R85" s="30" t="s">
        <v>149</v>
      </c>
      <c r="S85" s="51"/>
    </row>
    <row r="86" spans="1:19" ht="36.75" customHeight="1" x14ac:dyDescent="0.25">
      <c r="A86" s="22">
        <v>82</v>
      </c>
      <c r="B86" s="24" t="s">
        <v>10</v>
      </c>
      <c r="C86" s="24" t="s">
        <v>140</v>
      </c>
      <c r="D86" s="25" t="s">
        <v>123</v>
      </c>
      <c r="E86" s="25" t="s">
        <v>124</v>
      </c>
      <c r="F86" s="25" t="s">
        <v>125</v>
      </c>
      <c r="G86" s="25" t="s">
        <v>39</v>
      </c>
      <c r="H86" s="26">
        <v>37</v>
      </c>
      <c r="I86" s="27" t="s">
        <v>149</v>
      </c>
      <c r="J86" s="56"/>
      <c r="K86" s="29" t="s">
        <v>148</v>
      </c>
      <c r="L86" s="30" t="s">
        <v>149</v>
      </c>
      <c r="M86" s="30" t="s">
        <v>149</v>
      </c>
      <c r="N86" s="50"/>
      <c r="O86" s="56"/>
      <c r="P86" s="29" t="s">
        <v>148</v>
      </c>
      <c r="Q86" s="30" t="s">
        <v>149</v>
      </c>
      <c r="R86" s="30" t="s">
        <v>149</v>
      </c>
      <c r="S86" s="51"/>
    </row>
    <row r="87" spans="1:19" ht="36.75" customHeight="1" x14ac:dyDescent="0.25">
      <c r="A87" s="22">
        <v>83</v>
      </c>
      <c r="B87" s="30" t="s">
        <v>91</v>
      </c>
      <c r="C87" s="30" t="s">
        <v>10</v>
      </c>
      <c r="D87" s="29" t="s">
        <v>92</v>
      </c>
      <c r="E87" s="29" t="s">
        <v>93</v>
      </c>
      <c r="F87" s="29" t="s">
        <v>94</v>
      </c>
      <c r="G87" s="40" t="s">
        <v>95</v>
      </c>
      <c r="H87" s="39">
        <v>829.07</v>
      </c>
      <c r="I87" s="27" t="s">
        <v>149</v>
      </c>
      <c r="J87" s="54" t="s">
        <v>148</v>
      </c>
      <c r="K87" s="29" t="s">
        <v>148</v>
      </c>
      <c r="L87" s="30" t="s">
        <v>149</v>
      </c>
      <c r="M87" s="30" t="s">
        <v>149</v>
      </c>
      <c r="N87" s="50"/>
      <c r="O87" s="69" t="s">
        <v>148</v>
      </c>
      <c r="P87" s="34" t="s">
        <v>162</v>
      </c>
      <c r="Q87" s="33" t="s">
        <v>148</v>
      </c>
      <c r="R87" s="30" t="s">
        <v>149</v>
      </c>
      <c r="S87" s="51"/>
    </row>
    <row r="88" spans="1:19" ht="36.75" customHeight="1" x14ac:dyDescent="0.25">
      <c r="A88" s="22">
        <v>84</v>
      </c>
      <c r="B88" s="30" t="s">
        <v>91</v>
      </c>
      <c r="C88" s="30" t="s">
        <v>10</v>
      </c>
      <c r="D88" s="29" t="s">
        <v>92</v>
      </c>
      <c r="E88" s="29" t="s">
        <v>93</v>
      </c>
      <c r="F88" s="29" t="s">
        <v>94</v>
      </c>
      <c r="G88" s="29" t="s">
        <v>21</v>
      </c>
      <c r="H88" s="39">
        <v>63.17</v>
      </c>
      <c r="I88" s="27" t="s">
        <v>149</v>
      </c>
      <c r="J88" s="56"/>
      <c r="K88" s="29" t="s">
        <v>148</v>
      </c>
      <c r="L88" s="30" t="s">
        <v>149</v>
      </c>
      <c r="M88" s="30" t="s">
        <v>149</v>
      </c>
      <c r="N88" s="50"/>
      <c r="O88" s="71"/>
      <c r="P88" s="29" t="s">
        <v>148</v>
      </c>
      <c r="Q88" s="33" t="s">
        <v>148</v>
      </c>
      <c r="R88" s="30" t="s">
        <v>149</v>
      </c>
      <c r="S88" s="51"/>
    </row>
    <row r="89" spans="1:19" ht="36.75" customHeight="1" x14ac:dyDescent="0.25">
      <c r="A89" s="22">
        <v>85</v>
      </c>
      <c r="B89" s="24" t="s">
        <v>96</v>
      </c>
      <c r="C89" s="24" t="s">
        <v>10</v>
      </c>
      <c r="D89" s="25" t="s">
        <v>97</v>
      </c>
      <c r="E89" s="25" t="s">
        <v>98</v>
      </c>
      <c r="F89" s="25" t="s">
        <v>99</v>
      </c>
      <c r="G89" s="32" t="s">
        <v>26</v>
      </c>
      <c r="H89" s="26">
        <v>1205.3699999999999</v>
      </c>
      <c r="I89" s="27" t="s">
        <v>149</v>
      </c>
      <c r="J89" s="54" t="s">
        <v>148</v>
      </c>
      <c r="K89" s="29" t="s">
        <v>148</v>
      </c>
      <c r="L89" s="30" t="s">
        <v>149</v>
      </c>
      <c r="M89" s="30" t="s">
        <v>149</v>
      </c>
      <c r="N89" s="50"/>
      <c r="O89" s="69" t="s">
        <v>148</v>
      </c>
      <c r="P89" s="34" t="s">
        <v>162</v>
      </c>
      <c r="Q89" s="33" t="s">
        <v>148</v>
      </c>
      <c r="R89" s="30" t="s">
        <v>149</v>
      </c>
      <c r="S89" s="51"/>
    </row>
    <row r="90" spans="1:19" ht="36.75" customHeight="1" x14ac:dyDescent="0.25">
      <c r="A90" s="22">
        <v>86</v>
      </c>
      <c r="B90" s="24" t="s">
        <v>96</v>
      </c>
      <c r="C90" s="24" t="s">
        <v>10</v>
      </c>
      <c r="D90" s="25" t="s">
        <v>97</v>
      </c>
      <c r="E90" s="25" t="s">
        <v>98</v>
      </c>
      <c r="F90" s="25" t="s">
        <v>99</v>
      </c>
      <c r="G90" s="32" t="s">
        <v>26</v>
      </c>
      <c r="H90" s="26">
        <v>493.64</v>
      </c>
      <c r="I90" s="27" t="s">
        <v>149</v>
      </c>
      <c r="J90" s="55"/>
      <c r="K90" s="29" t="s">
        <v>148</v>
      </c>
      <c r="L90" s="30" t="s">
        <v>149</v>
      </c>
      <c r="M90" s="30" t="s">
        <v>149</v>
      </c>
      <c r="N90" s="50"/>
      <c r="O90" s="70"/>
      <c r="P90" s="29" t="s">
        <v>148</v>
      </c>
      <c r="Q90" s="33" t="s">
        <v>148</v>
      </c>
      <c r="R90" s="30" t="s">
        <v>149</v>
      </c>
      <c r="S90" s="51"/>
    </row>
    <row r="91" spans="1:19" ht="36.75" customHeight="1" x14ac:dyDescent="0.25">
      <c r="A91" s="22">
        <v>87</v>
      </c>
      <c r="B91" s="24" t="s">
        <v>96</v>
      </c>
      <c r="C91" s="24" t="s">
        <v>10</v>
      </c>
      <c r="D91" s="25" t="s">
        <v>97</v>
      </c>
      <c r="E91" s="25" t="s">
        <v>98</v>
      </c>
      <c r="F91" s="25" t="s">
        <v>99</v>
      </c>
      <c r="G91" s="42" t="s">
        <v>21</v>
      </c>
      <c r="H91" s="26">
        <v>30.05</v>
      </c>
      <c r="I91" s="27" t="s">
        <v>149</v>
      </c>
      <c r="J91" s="55"/>
      <c r="K91" s="29" t="s">
        <v>148</v>
      </c>
      <c r="L91" s="30" t="s">
        <v>149</v>
      </c>
      <c r="M91" s="30" t="s">
        <v>149</v>
      </c>
      <c r="N91" s="50"/>
      <c r="O91" s="70"/>
      <c r="P91" s="29" t="s">
        <v>148</v>
      </c>
      <c r="Q91" s="33" t="s">
        <v>148</v>
      </c>
      <c r="R91" s="30" t="s">
        <v>149</v>
      </c>
      <c r="S91" s="51"/>
    </row>
    <row r="92" spans="1:19" ht="36.75" customHeight="1" x14ac:dyDescent="0.25">
      <c r="A92" s="22">
        <v>88</v>
      </c>
      <c r="B92" s="24" t="s">
        <v>96</v>
      </c>
      <c r="C92" s="24" t="s">
        <v>10</v>
      </c>
      <c r="D92" s="25" t="s">
        <v>97</v>
      </c>
      <c r="E92" s="25" t="s">
        <v>98</v>
      </c>
      <c r="F92" s="25" t="s">
        <v>99</v>
      </c>
      <c r="G92" s="42" t="s">
        <v>29</v>
      </c>
      <c r="H92" s="26">
        <v>200.91</v>
      </c>
      <c r="I92" s="27" t="s">
        <v>149</v>
      </c>
      <c r="J92" s="55"/>
      <c r="K92" s="29" t="s">
        <v>148</v>
      </c>
      <c r="L92" s="30" t="s">
        <v>149</v>
      </c>
      <c r="M92" s="30" t="s">
        <v>149</v>
      </c>
      <c r="N92" s="50"/>
      <c r="O92" s="70"/>
      <c r="P92" s="29" t="s">
        <v>148</v>
      </c>
      <c r="Q92" s="33" t="s">
        <v>148</v>
      </c>
      <c r="R92" s="30" t="s">
        <v>149</v>
      </c>
      <c r="S92" s="51"/>
    </row>
    <row r="93" spans="1:19" ht="36.75" customHeight="1" x14ac:dyDescent="0.25">
      <c r="A93" s="22">
        <v>89</v>
      </c>
      <c r="B93" s="24" t="s">
        <v>96</v>
      </c>
      <c r="C93" s="24" t="s">
        <v>10</v>
      </c>
      <c r="D93" s="25" t="s">
        <v>97</v>
      </c>
      <c r="E93" s="25" t="s">
        <v>98</v>
      </c>
      <c r="F93" s="25" t="s">
        <v>99</v>
      </c>
      <c r="G93" s="32" t="s">
        <v>26</v>
      </c>
      <c r="H93" s="26">
        <v>132.74</v>
      </c>
      <c r="I93" s="27" t="s">
        <v>149</v>
      </c>
      <c r="J93" s="56"/>
      <c r="K93" s="29" t="s">
        <v>148</v>
      </c>
      <c r="L93" s="30" t="s">
        <v>149</v>
      </c>
      <c r="M93" s="30" t="s">
        <v>149</v>
      </c>
      <c r="N93" s="50"/>
      <c r="O93" s="71"/>
      <c r="P93" s="29" t="s">
        <v>148</v>
      </c>
      <c r="Q93" s="33" t="s">
        <v>148</v>
      </c>
      <c r="R93" s="30" t="s">
        <v>149</v>
      </c>
      <c r="S93" s="51"/>
    </row>
    <row r="94" spans="1:19" ht="36.75" customHeight="1" x14ac:dyDescent="0.25">
      <c r="A94" s="22">
        <v>90</v>
      </c>
      <c r="B94" s="30" t="s">
        <v>96</v>
      </c>
      <c r="C94" s="30" t="s">
        <v>10</v>
      </c>
      <c r="D94" s="29" t="s">
        <v>97</v>
      </c>
      <c r="E94" s="29" t="s">
        <v>98</v>
      </c>
      <c r="F94" s="29" t="s">
        <v>100</v>
      </c>
      <c r="G94" s="43" t="s">
        <v>29</v>
      </c>
      <c r="H94" s="39">
        <v>143.13</v>
      </c>
      <c r="I94" s="27" t="s">
        <v>149</v>
      </c>
      <c r="J94" s="54" t="s">
        <v>148</v>
      </c>
      <c r="K94" s="29" t="s">
        <v>148</v>
      </c>
      <c r="L94" s="30" t="s">
        <v>149</v>
      </c>
      <c r="M94" s="30" t="s">
        <v>149</v>
      </c>
      <c r="N94" s="50"/>
      <c r="O94" s="69" t="s">
        <v>148</v>
      </c>
      <c r="P94" s="34" t="s">
        <v>162</v>
      </c>
      <c r="Q94" s="33" t="s">
        <v>148</v>
      </c>
      <c r="R94" s="30" t="s">
        <v>149</v>
      </c>
      <c r="S94" s="51"/>
    </row>
    <row r="95" spans="1:19" ht="36.75" customHeight="1" x14ac:dyDescent="0.25">
      <c r="A95" s="22">
        <v>91</v>
      </c>
      <c r="B95" s="30" t="s">
        <v>96</v>
      </c>
      <c r="C95" s="30" t="s">
        <v>10</v>
      </c>
      <c r="D95" s="29" t="s">
        <v>97</v>
      </c>
      <c r="E95" s="29" t="s">
        <v>98</v>
      </c>
      <c r="F95" s="29" t="s">
        <v>100</v>
      </c>
      <c r="G95" s="43" t="s">
        <v>29</v>
      </c>
      <c r="H95" s="39">
        <v>124.16</v>
      </c>
      <c r="I95" s="27" t="s">
        <v>149</v>
      </c>
      <c r="J95" s="55"/>
      <c r="K95" s="29" t="s">
        <v>148</v>
      </c>
      <c r="L95" s="30" t="s">
        <v>149</v>
      </c>
      <c r="M95" s="30" t="s">
        <v>149</v>
      </c>
      <c r="N95" s="50"/>
      <c r="O95" s="70"/>
      <c r="P95" s="29" t="s">
        <v>148</v>
      </c>
      <c r="Q95" s="33" t="s">
        <v>148</v>
      </c>
      <c r="R95" s="30" t="s">
        <v>149</v>
      </c>
      <c r="S95" s="51"/>
    </row>
    <row r="96" spans="1:19" ht="36.75" customHeight="1" x14ac:dyDescent="0.25">
      <c r="A96" s="22">
        <v>92</v>
      </c>
      <c r="B96" s="30" t="s">
        <v>96</v>
      </c>
      <c r="C96" s="30" t="s">
        <v>10</v>
      </c>
      <c r="D96" s="29" t="s">
        <v>97</v>
      </c>
      <c r="E96" s="29" t="s">
        <v>98</v>
      </c>
      <c r="F96" s="29" t="s">
        <v>100</v>
      </c>
      <c r="G96" s="43" t="s">
        <v>14</v>
      </c>
      <c r="H96" s="39">
        <v>213.07</v>
      </c>
      <c r="I96" s="27" t="s">
        <v>149</v>
      </c>
      <c r="J96" s="55"/>
      <c r="K96" s="29" t="s">
        <v>148</v>
      </c>
      <c r="L96" s="30" t="s">
        <v>149</v>
      </c>
      <c r="M96" s="30" t="s">
        <v>149</v>
      </c>
      <c r="N96" s="50"/>
      <c r="O96" s="70"/>
      <c r="P96" s="29" t="s">
        <v>148</v>
      </c>
      <c r="Q96" s="33" t="s">
        <v>148</v>
      </c>
      <c r="R96" s="30" t="s">
        <v>149</v>
      </c>
      <c r="S96" s="51"/>
    </row>
    <row r="97" spans="1:19" ht="36.75" customHeight="1" x14ac:dyDescent="0.25">
      <c r="A97" s="22">
        <v>93</v>
      </c>
      <c r="B97" s="30" t="s">
        <v>96</v>
      </c>
      <c r="C97" s="30" t="s">
        <v>10</v>
      </c>
      <c r="D97" s="29" t="s">
        <v>97</v>
      </c>
      <c r="E97" s="29" t="s">
        <v>98</v>
      </c>
      <c r="F97" s="29" t="s">
        <v>100</v>
      </c>
      <c r="G97" s="43" t="s">
        <v>14</v>
      </c>
      <c r="H97" s="39">
        <v>74.709999999999994</v>
      </c>
      <c r="I97" s="27" t="s">
        <v>149</v>
      </c>
      <c r="J97" s="55"/>
      <c r="K97" s="29" t="s">
        <v>148</v>
      </c>
      <c r="L97" s="30" t="s">
        <v>149</v>
      </c>
      <c r="M97" s="30" t="s">
        <v>149</v>
      </c>
      <c r="N97" s="50"/>
      <c r="O97" s="70"/>
      <c r="P97" s="29" t="s">
        <v>148</v>
      </c>
      <c r="Q97" s="33" t="s">
        <v>148</v>
      </c>
      <c r="R97" s="30" t="s">
        <v>149</v>
      </c>
      <c r="S97" s="51"/>
    </row>
    <row r="98" spans="1:19" ht="36.75" customHeight="1" x14ac:dyDescent="0.25">
      <c r="A98" s="22">
        <v>94</v>
      </c>
      <c r="B98" s="30" t="s">
        <v>96</v>
      </c>
      <c r="C98" s="30" t="s">
        <v>10</v>
      </c>
      <c r="D98" s="29" t="s">
        <v>97</v>
      </c>
      <c r="E98" s="29" t="s">
        <v>98</v>
      </c>
      <c r="F98" s="29" t="s">
        <v>100</v>
      </c>
      <c r="G98" s="43" t="s">
        <v>21</v>
      </c>
      <c r="H98" s="39">
        <v>53.27</v>
      </c>
      <c r="I98" s="27" t="s">
        <v>149</v>
      </c>
      <c r="J98" s="56"/>
      <c r="K98" s="29" t="s">
        <v>148</v>
      </c>
      <c r="L98" s="30" t="s">
        <v>149</v>
      </c>
      <c r="M98" s="30" t="s">
        <v>149</v>
      </c>
      <c r="N98" s="50"/>
      <c r="O98" s="71"/>
      <c r="P98" s="29" t="s">
        <v>148</v>
      </c>
      <c r="Q98" s="33" t="s">
        <v>148</v>
      </c>
      <c r="R98" s="30" t="s">
        <v>149</v>
      </c>
      <c r="S98" s="51"/>
    </row>
    <row r="99" spans="1:19" ht="36.75" customHeight="1" x14ac:dyDescent="0.25">
      <c r="A99" s="22">
        <v>95</v>
      </c>
      <c r="B99" s="24" t="s">
        <v>10</v>
      </c>
      <c r="C99" s="24" t="s">
        <v>141</v>
      </c>
      <c r="D99" s="25" t="s">
        <v>101</v>
      </c>
      <c r="E99" s="25" t="s">
        <v>102</v>
      </c>
      <c r="F99" s="25" t="s">
        <v>103</v>
      </c>
      <c r="G99" s="25" t="s">
        <v>28</v>
      </c>
      <c r="H99" s="26">
        <v>561.45000000000005</v>
      </c>
      <c r="I99" s="27" t="s">
        <v>149</v>
      </c>
      <c r="J99" s="29" t="s">
        <v>148</v>
      </c>
      <c r="K99" s="29" t="s">
        <v>148</v>
      </c>
      <c r="L99" s="30" t="s">
        <v>149</v>
      </c>
      <c r="M99" s="30" t="s">
        <v>149</v>
      </c>
      <c r="N99" s="50"/>
      <c r="O99" s="29" t="s">
        <v>148</v>
      </c>
      <c r="P99" s="29" t="s">
        <v>148</v>
      </c>
      <c r="Q99" s="30" t="s">
        <v>149</v>
      </c>
      <c r="R99" s="30" t="s">
        <v>149</v>
      </c>
      <c r="S99" s="51"/>
    </row>
    <row r="100" spans="1:19" ht="36.75" customHeight="1" x14ac:dyDescent="0.25">
      <c r="A100" s="22">
        <v>96</v>
      </c>
      <c r="B100" s="30" t="s">
        <v>104</v>
      </c>
      <c r="C100" s="30" t="s">
        <v>10</v>
      </c>
      <c r="D100" s="29" t="s">
        <v>109</v>
      </c>
      <c r="E100" s="29" t="s">
        <v>110</v>
      </c>
      <c r="F100" s="29" t="s">
        <v>111</v>
      </c>
      <c r="G100" s="29" t="s">
        <v>14</v>
      </c>
      <c r="H100" s="39">
        <v>183.1</v>
      </c>
      <c r="I100" s="27" t="s">
        <v>149</v>
      </c>
      <c r="J100" s="54" t="s">
        <v>148</v>
      </c>
      <c r="K100" s="29" t="s">
        <v>148</v>
      </c>
      <c r="L100" s="30" t="s">
        <v>149</v>
      </c>
      <c r="M100" s="30" t="s">
        <v>149</v>
      </c>
      <c r="N100" s="50"/>
      <c r="O100" s="69" t="s">
        <v>148</v>
      </c>
      <c r="P100" s="34" t="s">
        <v>162</v>
      </c>
      <c r="Q100" s="33" t="s">
        <v>148</v>
      </c>
      <c r="R100" s="30" t="s">
        <v>149</v>
      </c>
      <c r="S100" s="51"/>
    </row>
    <row r="101" spans="1:19" ht="36.75" customHeight="1" x14ac:dyDescent="0.25">
      <c r="A101" s="22">
        <v>97</v>
      </c>
      <c r="B101" s="30" t="s">
        <v>104</v>
      </c>
      <c r="C101" s="30" t="s">
        <v>10</v>
      </c>
      <c r="D101" s="29" t="s">
        <v>136</v>
      </c>
      <c r="E101" s="29" t="s">
        <v>110</v>
      </c>
      <c r="F101" s="29" t="s">
        <v>111</v>
      </c>
      <c r="G101" s="29" t="s">
        <v>21</v>
      </c>
      <c r="H101" s="39">
        <v>31.7</v>
      </c>
      <c r="I101" s="27" t="s">
        <v>149</v>
      </c>
      <c r="J101" s="55"/>
      <c r="K101" s="29" t="s">
        <v>148</v>
      </c>
      <c r="L101" s="30" t="s">
        <v>149</v>
      </c>
      <c r="M101" s="30" t="s">
        <v>149</v>
      </c>
      <c r="N101" s="50"/>
      <c r="O101" s="70"/>
      <c r="P101" s="29" t="s">
        <v>148</v>
      </c>
      <c r="Q101" s="33" t="s">
        <v>148</v>
      </c>
      <c r="R101" s="30" t="s">
        <v>149</v>
      </c>
      <c r="S101" s="51"/>
    </row>
    <row r="102" spans="1:19" ht="36.75" customHeight="1" x14ac:dyDescent="0.25">
      <c r="A102" s="22">
        <v>98</v>
      </c>
      <c r="B102" s="30" t="s">
        <v>104</v>
      </c>
      <c r="C102" s="30" t="s">
        <v>10</v>
      </c>
      <c r="D102" s="29" t="s">
        <v>109</v>
      </c>
      <c r="E102" s="29" t="s">
        <v>110</v>
      </c>
      <c r="F102" s="29" t="s">
        <v>111</v>
      </c>
      <c r="G102" s="29" t="s">
        <v>16</v>
      </c>
      <c r="H102" s="39">
        <v>559.30999999999995</v>
      </c>
      <c r="I102" s="27" t="s">
        <v>149</v>
      </c>
      <c r="J102" s="56"/>
      <c r="K102" s="29" t="s">
        <v>148</v>
      </c>
      <c r="L102" s="30" t="s">
        <v>149</v>
      </c>
      <c r="M102" s="30" t="s">
        <v>149</v>
      </c>
      <c r="N102" s="50"/>
      <c r="O102" s="71"/>
      <c r="P102" s="29" t="s">
        <v>148</v>
      </c>
      <c r="Q102" s="33" t="s">
        <v>148</v>
      </c>
      <c r="R102" s="30" t="s">
        <v>149</v>
      </c>
      <c r="S102" s="51"/>
    </row>
    <row r="103" spans="1:19" ht="36.75" customHeight="1" x14ac:dyDescent="0.25">
      <c r="A103" s="22">
        <v>99</v>
      </c>
      <c r="B103" s="24" t="s">
        <v>10</v>
      </c>
      <c r="C103" s="24" t="s">
        <v>142</v>
      </c>
      <c r="D103" s="25" t="s">
        <v>105</v>
      </c>
      <c r="E103" s="24" t="s">
        <v>106</v>
      </c>
      <c r="F103" s="25" t="s">
        <v>107</v>
      </c>
      <c r="G103" s="25" t="s">
        <v>29</v>
      </c>
      <c r="H103" s="26">
        <v>44.45</v>
      </c>
      <c r="I103" s="27" t="s">
        <v>149</v>
      </c>
      <c r="J103" s="54" t="s">
        <v>148</v>
      </c>
      <c r="K103" s="29" t="s">
        <v>148</v>
      </c>
      <c r="L103" s="30" t="s">
        <v>149</v>
      </c>
      <c r="M103" s="30" t="s">
        <v>149</v>
      </c>
      <c r="N103" s="50"/>
      <c r="O103" s="54" t="s">
        <v>148</v>
      </c>
      <c r="P103" s="29" t="s">
        <v>148</v>
      </c>
      <c r="Q103" s="30" t="s">
        <v>149</v>
      </c>
      <c r="R103" s="30" t="s">
        <v>149</v>
      </c>
      <c r="S103" s="51"/>
    </row>
    <row r="104" spans="1:19" ht="36.75" customHeight="1" x14ac:dyDescent="0.25">
      <c r="A104" s="22">
        <v>100</v>
      </c>
      <c r="B104" s="24" t="s">
        <v>10</v>
      </c>
      <c r="C104" s="24" t="s">
        <v>142</v>
      </c>
      <c r="D104" s="25" t="s">
        <v>105</v>
      </c>
      <c r="E104" s="24" t="s">
        <v>106</v>
      </c>
      <c r="F104" s="25" t="s">
        <v>107</v>
      </c>
      <c r="G104" s="25" t="s">
        <v>108</v>
      </c>
      <c r="H104" s="26">
        <v>177.21</v>
      </c>
      <c r="I104" s="27" t="s">
        <v>149</v>
      </c>
      <c r="J104" s="55"/>
      <c r="K104" s="29" t="s">
        <v>148</v>
      </c>
      <c r="L104" s="30" t="s">
        <v>149</v>
      </c>
      <c r="M104" s="30" t="s">
        <v>149</v>
      </c>
      <c r="N104" s="50"/>
      <c r="O104" s="55"/>
      <c r="P104" s="29" t="s">
        <v>148</v>
      </c>
      <c r="Q104" s="30" t="s">
        <v>149</v>
      </c>
      <c r="R104" s="30" t="s">
        <v>149</v>
      </c>
      <c r="S104" s="51"/>
    </row>
    <row r="105" spans="1:19" ht="36.75" customHeight="1" x14ac:dyDescent="0.25">
      <c r="A105" s="22">
        <v>101</v>
      </c>
      <c r="B105" s="24" t="s">
        <v>10</v>
      </c>
      <c r="C105" s="24" t="s">
        <v>142</v>
      </c>
      <c r="D105" s="25" t="s">
        <v>105</v>
      </c>
      <c r="E105" s="24" t="s">
        <v>106</v>
      </c>
      <c r="F105" s="25" t="s">
        <v>107</v>
      </c>
      <c r="G105" s="25" t="s">
        <v>108</v>
      </c>
      <c r="H105" s="26">
        <v>184.79</v>
      </c>
      <c r="I105" s="27" t="s">
        <v>149</v>
      </c>
      <c r="J105" s="55"/>
      <c r="K105" s="29" t="s">
        <v>148</v>
      </c>
      <c r="L105" s="30" t="s">
        <v>149</v>
      </c>
      <c r="M105" s="30" t="s">
        <v>149</v>
      </c>
      <c r="N105" s="50"/>
      <c r="O105" s="55"/>
      <c r="P105" s="29" t="s">
        <v>148</v>
      </c>
      <c r="Q105" s="30" t="s">
        <v>149</v>
      </c>
      <c r="R105" s="30" t="s">
        <v>149</v>
      </c>
      <c r="S105" s="51"/>
    </row>
    <row r="106" spans="1:19" ht="36.75" customHeight="1" x14ac:dyDescent="0.25">
      <c r="A106" s="22">
        <v>102</v>
      </c>
      <c r="B106" s="24" t="s">
        <v>10</v>
      </c>
      <c r="C106" s="24" t="s">
        <v>142</v>
      </c>
      <c r="D106" s="25" t="s">
        <v>105</v>
      </c>
      <c r="E106" s="24" t="s">
        <v>106</v>
      </c>
      <c r="F106" s="25" t="s">
        <v>107</v>
      </c>
      <c r="G106" s="25" t="s">
        <v>29</v>
      </c>
      <c r="H106" s="26">
        <v>18</v>
      </c>
      <c r="I106" s="27" t="s">
        <v>149</v>
      </c>
      <c r="J106" s="56"/>
      <c r="K106" s="29" t="s">
        <v>148</v>
      </c>
      <c r="L106" s="30" t="s">
        <v>149</v>
      </c>
      <c r="M106" s="30" t="s">
        <v>149</v>
      </c>
      <c r="N106" s="50"/>
      <c r="O106" s="56"/>
      <c r="P106" s="29" t="s">
        <v>148</v>
      </c>
      <c r="Q106" s="30" t="s">
        <v>149</v>
      </c>
      <c r="R106" s="30" t="s">
        <v>149</v>
      </c>
      <c r="S106" s="51"/>
    </row>
    <row r="107" spans="1:19" ht="36.75" customHeight="1" x14ac:dyDescent="0.25">
      <c r="A107" s="22">
        <v>103</v>
      </c>
      <c r="B107" s="24" t="s">
        <v>10</v>
      </c>
      <c r="C107" s="30" t="s">
        <v>143</v>
      </c>
      <c r="D107" s="29" t="s">
        <v>112</v>
      </c>
      <c r="E107" s="29" t="s">
        <v>113</v>
      </c>
      <c r="F107" s="29" t="s">
        <v>114</v>
      </c>
      <c r="G107" s="29" t="s">
        <v>14</v>
      </c>
      <c r="H107" s="39">
        <v>97.93</v>
      </c>
      <c r="I107" s="27" t="s">
        <v>149</v>
      </c>
      <c r="J107" s="54" t="s">
        <v>148</v>
      </c>
      <c r="K107" s="29" t="s">
        <v>148</v>
      </c>
      <c r="L107" s="30" t="s">
        <v>149</v>
      </c>
      <c r="M107" s="30" t="s">
        <v>149</v>
      </c>
      <c r="N107" s="50"/>
      <c r="O107" s="54" t="s">
        <v>148</v>
      </c>
      <c r="P107" s="29" t="s">
        <v>148</v>
      </c>
      <c r="Q107" s="30" t="s">
        <v>149</v>
      </c>
      <c r="R107" s="30" t="s">
        <v>149</v>
      </c>
      <c r="S107" s="51"/>
    </row>
    <row r="108" spans="1:19" ht="36.75" customHeight="1" x14ac:dyDescent="0.25">
      <c r="A108" s="22">
        <v>104</v>
      </c>
      <c r="B108" s="24" t="s">
        <v>10</v>
      </c>
      <c r="C108" s="30" t="s">
        <v>143</v>
      </c>
      <c r="D108" s="29" t="s">
        <v>112</v>
      </c>
      <c r="E108" s="29" t="s">
        <v>113</v>
      </c>
      <c r="F108" s="29" t="s">
        <v>114</v>
      </c>
      <c r="G108" s="29" t="s">
        <v>108</v>
      </c>
      <c r="H108" s="39">
        <v>234.31</v>
      </c>
      <c r="I108" s="27" t="s">
        <v>149</v>
      </c>
      <c r="J108" s="56"/>
      <c r="K108" s="29" t="s">
        <v>148</v>
      </c>
      <c r="L108" s="30" t="s">
        <v>149</v>
      </c>
      <c r="M108" s="30" t="s">
        <v>149</v>
      </c>
      <c r="N108" s="50"/>
      <c r="O108" s="56"/>
      <c r="P108" s="29" t="s">
        <v>148</v>
      </c>
      <c r="Q108" s="30" t="s">
        <v>149</v>
      </c>
      <c r="R108" s="30" t="s">
        <v>149</v>
      </c>
      <c r="S108" s="51"/>
    </row>
    <row r="109" spans="1:19" ht="36.75" customHeight="1" x14ac:dyDescent="0.25">
      <c r="A109" s="22">
        <v>105</v>
      </c>
      <c r="B109" s="24" t="s">
        <v>115</v>
      </c>
      <c r="C109" s="24" t="s">
        <v>10</v>
      </c>
      <c r="D109" s="25" t="s">
        <v>116</v>
      </c>
      <c r="E109" s="25" t="s">
        <v>117</v>
      </c>
      <c r="F109" s="25" t="s">
        <v>118</v>
      </c>
      <c r="G109" s="25" t="s">
        <v>14</v>
      </c>
      <c r="H109" s="26">
        <v>76.8</v>
      </c>
      <c r="I109" s="27" t="s">
        <v>149</v>
      </c>
      <c r="J109" s="54" t="s">
        <v>148</v>
      </c>
      <c r="K109" s="29" t="s">
        <v>148</v>
      </c>
      <c r="L109" s="30" t="s">
        <v>149</v>
      </c>
      <c r="M109" s="30" t="s">
        <v>149</v>
      </c>
      <c r="N109" s="50"/>
      <c r="O109" s="54" t="s">
        <v>148</v>
      </c>
      <c r="P109" s="34" t="s">
        <v>162</v>
      </c>
      <c r="Q109" s="33" t="s">
        <v>148</v>
      </c>
      <c r="R109" s="30" t="s">
        <v>149</v>
      </c>
      <c r="S109" s="51"/>
    </row>
    <row r="110" spans="1:19" ht="36.75" customHeight="1" x14ac:dyDescent="0.25">
      <c r="A110" s="22">
        <v>106</v>
      </c>
      <c r="B110" s="24" t="s">
        <v>115</v>
      </c>
      <c r="C110" s="24" t="s">
        <v>10</v>
      </c>
      <c r="D110" s="25" t="s">
        <v>116</v>
      </c>
      <c r="E110" s="25" t="s">
        <v>117</v>
      </c>
      <c r="F110" s="25" t="s">
        <v>118</v>
      </c>
      <c r="G110" s="25" t="s">
        <v>29</v>
      </c>
      <c r="H110" s="26">
        <v>83.25</v>
      </c>
      <c r="I110" s="27" t="s">
        <v>149</v>
      </c>
      <c r="J110" s="55"/>
      <c r="K110" s="29" t="s">
        <v>148</v>
      </c>
      <c r="L110" s="30" t="s">
        <v>149</v>
      </c>
      <c r="M110" s="30" t="s">
        <v>149</v>
      </c>
      <c r="N110" s="50"/>
      <c r="O110" s="55"/>
      <c r="P110" s="29" t="s">
        <v>148</v>
      </c>
      <c r="Q110" s="33" t="s">
        <v>148</v>
      </c>
      <c r="R110" s="30" t="s">
        <v>149</v>
      </c>
      <c r="S110" s="51"/>
    </row>
    <row r="111" spans="1:19" ht="36.75" customHeight="1" x14ac:dyDescent="0.25">
      <c r="A111" s="22">
        <v>107</v>
      </c>
      <c r="B111" s="24" t="s">
        <v>115</v>
      </c>
      <c r="C111" s="24" t="s">
        <v>10</v>
      </c>
      <c r="D111" s="25" t="s">
        <v>116</v>
      </c>
      <c r="E111" s="25" t="s">
        <v>117</v>
      </c>
      <c r="F111" s="25" t="s">
        <v>118</v>
      </c>
      <c r="G111" s="32" t="s">
        <v>20</v>
      </c>
      <c r="H111" s="26">
        <v>458.52</v>
      </c>
      <c r="I111" s="27" t="s">
        <v>149</v>
      </c>
      <c r="J111" s="55"/>
      <c r="K111" s="29" t="s">
        <v>148</v>
      </c>
      <c r="L111" s="30" t="s">
        <v>149</v>
      </c>
      <c r="M111" s="30" t="s">
        <v>149</v>
      </c>
      <c r="N111" s="50"/>
      <c r="O111" s="55"/>
      <c r="P111" s="29" t="s">
        <v>148</v>
      </c>
      <c r="Q111" s="33" t="s">
        <v>148</v>
      </c>
      <c r="R111" s="30" t="s">
        <v>149</v>
      </c>
      <c r="S111" s="51"/>
    </row>
    <row r="112" spans="1:19" ht="36.75" customHeight="1" x14ac:dyDescent="0.25">
      <c r="A112" s="22">
        <v>108</v>
      </c>
      <c r="B112" s="24" t="s">
        <v>115</v>
      </c>
      <c r="C112" s="24" t="s">
        <v>10</v>
      </c>
      <c r="D112" s="25" t="s">
        <v>116</v>
      </c>
      <c r="E112" s="25" t="s">
        <v>117</v>
      </c>
      <c r="F112" s="25" t="s">
        <v>118</v>
      </c>
      <c r="G112" s="32" t="s">
        <v>26</v>
      </c>
      <c r="H112" s="26">
        <v>155.37</v>
      </c>
      <c r="I112" s="27" t="s">
        <v>149</v>
      </c>
      <c r="J112" s="56"/>
      <c r="K112" s="29" t="s">
        <v>148</v>
      </c>
      <c r="L112" s="30" t="s">
        <v>149</v>
      </c>
      <c r="M112" s="30" t="s">
        <v>149</v>
      </c>
      <c r="N112" s="50"/>
      <c r="O112" s="56"/>
      <c r="P112" s="29" t="s">
        <v>148</v>
      </c>
      <c r="Q112" s="44" t="s">
        <v>148</v>
      </c>
      <c r="R112" s="30" t="s">
        <v>149</v>
      </c>
      <c r="S112" s="51"/>
    </row>
    <row r="113" spans="1:106" ht="36.75" customHeight="1" x14ac:dyDescent="0.25">
      <c r="A113" s="22">
        <v>109</v>
      </c>
      <c r="B113" s="30" t="s">
        <v>119</v>
      </c>
      <c r="C113" s="30" t="s">
        <v>10</v>
      </c>
      <c r="D113" s="29" t="s">
        <v>120</v>
      </c>
      <c r="E113" s="29" t="s">
        <v>121</v>
      </c>
      <c r="F113" s="29" t="s">
        <v>122</v>
      </c>
      <c r="G113" s="40" t="s">
        <v>27</v>
      </c>
      <c r="H113" s="39">
        <v>640.29999999999995</v>
      </c>
      <c r="I113" s="27" t="s">
        <v>149</v>
      </c>
      <c r="J113" s="54" t="s">
        <v>148</v>
      </c>
      <c r="K113" s="29" t="s">
        <v>148</v>
      </c>
      <c r="L113" s="30" t="s">
        <v>149</v>
      </c>
      <c r="M113" s="30" t="s">
        <v>149</v>
      </c>
      <c r="N113" s="50"/>
      <c r="O113" s="54" t="s">
        <v>148</v>
      </c>
      <c r="P113" s="29" t="s">
        <v>148</v>
      </c>
      <c r="Q113" s="30" t="s">
        <v>149</v>
      </c>
      <c r="R113" s="30" t="s">
        <v>149</v>
      </c>
      <c r="S113" s="51"/>
    </row>
    <row r="114" spans="1:106" ht="36.75" customHeight="1" x14ac:dyDescent="0.25">
      <c r="A114" s="22">
        <v>110</v>
      </c>
      <c r="B114" s="30" t="s">
        <v>119</v>
      </c>
      <c r="C114" s="30" t="s">
        <v>10</v>
      </c>
      <c r="D114" s="29" t="s">
        <v>120</v>
      </c>
      <c r="E114" s="29" t="s">
        <v>121</v>
      </c>
      <c r="F114" s="29" t="s">
        <v>122</v>
      </c>
      <c r="G114" s="29" t="s">
        <v>14</v>
      </c>
      <c r="H114" s="39">
        <v>128.01</v>
      </c>
      <c r="I114" s="27" t="s">
        <v>149</v>
      </c>
      <c r="J114" s="56"/>
      <c r="K114" s="29" t="s">
        <v>148</v>
      </c>
      <c r="L114" s="30" t="s">
        <v>149</v>
      </c>
      <c r="M114" s="30" t="s">
        <v>149</v>
      </c>
      <c r="N114" s="50"/>
      <c r="O114" s="56"/>
      <c r="P114" s="29" t="s">
        <v>148</v>
      </c>
      <c r="Q114" s="30" t="s">
        <v>149</v>
      </c>
      <c r="R114" s="30" t="s">
        <v>149</v>
      </c>
      <c r="S114" s="51"/>
    </row>
    <row r="115" spans="1:106" s="49" customFormat="1" ht="30" customHeight="1" x14ac:dyDescent="0.2">
      <c r="A115" s="57" t="s">
        <v>163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9"/>
      <c r="N115" s="53">
        <f>ROUND(SUM(N5:N114),2)</f>
        <v>0</v>
      </c>
      <c r="O115" s="66"/>
      <c r="P115" s="67"/>
      <c r="Q115" s="67"/>
      <c r="R115" s="68"/>
      <c r="S115" s="53">
        <f>ROUND(SUM(S5:S114),2)</f>
        <v>0</v>
      </c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</row>
    <row r="116" spans="1:106" s="49" customFormat="1" ht="36.75" customHeight="1" x14ac:dyDescent="0.2">
      <c r="A116" s="57" t="s">
        <v>152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9"/>
      <c r="N116" s="60">
        <f>ROUND(SUM(N115,S115),2)</f>
        <v>0</v>
      </c>
      <c r="O116" s="61"/>
      <c r="P116" s="61"/>
      <c r="Q116" s="61"/>
      <c r="R116" s="61"/>
      <c r="S116" s="6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</row>
    <row r="118" spans="1:106" ht="36.75" customHeight="1" x14ac:dyDescent="0.25">
      <c r="M118" s="63"/>
      <c r="N118" s="63"/>
      <c r="O118" s="63"/>
      <c r="P118" s="63"/>
    </row>
    <row r="119" spans="1:106" ht="36.75" customHeight="1" x14ac:dyDescent="0.25">
      <c r="M119" s="65" t="s">
        <v>168</v>
      </c>
      <c r="N119" s="65"/>
      <c r="O119" s="64" t="s">
        <v>155</v>
      </c>
      <c r="P119" s="64"/>
    </row>
    <row r="120" spans="1:106" ht="36.75" customHeight="1" x14ac:dyDescent="0.25">
      <c r="N120" s="3"/>
      <c r="O120" s="6"/>
      <c r="P120" s="6"/>
    </row>
  </sheetData>
  <autoFilter ref="A4:O52" xr:uid="{55D12BC7-37A7-46B3-991F-0961E399F51E}"/>
  <mergeCells count="55">
    <mergeCell ref="J84:J86"/>
    <mergeCell ref="O59:O69"/>
    <mergeCell ref="J70:J79"/>
    <mergeCell ref="O70:O79"/>
    <mergeCell ref="J80:J82"/>
    <mergeCell ref="O80:O82"/>
    <mergeCell ref="J59:J69"/>
    <mergeCell ref="A1:S2"/>
    <mergeCell ref="A3:A4"/>
    <mergeCell ref="B3:B4"/>
    <mergeCell ref="C3:C4"/>
    <mergeCell ref="D3:F3"/>
    <mergeCell ref="S3:S4"/>
    <mergeCell ref="N3:N4"/>
    <mergeCell ref="H3:H4"/>
    <mergeCell ref="G3:G4"/>
    <mergeCell ref="J3:M3"/>
    <mergeCell ref="O3:R3"/>
    <mergeCell ref="O25:O53"/>
    <mergeCell ref="J54:J55"/>
    <mergeCell ref="O54:O55"/>
    <mergeCell ref="J56:J58"/>
    <mergeCell ref="O56:O58"/>
    <mergeCell ref="O109:O112"/>
    <mergeCell ref="J5:J17"/>
    <mergeCell ref="O5:O17"/>
    <mergeCell ref="O89:O93"/>
    <mergeCell ref="J94:J98"/>
    <mergeCell ref="O94:O98"/>
    <mergeCell ref="J18:J21"/>
    <mergeCell ref="O18:O21"/>
    <mergeCell ref="J22:J24"/>
    <mergeCell ref="O22:O24"/>
    <mergeCell ref="O100:O102"/>
    <mergeCell ref="O84:O86"/>
    <mergeCell ref="J87:J88"/>
    <mergeCell ref="O87:O88"/>
    <mergeCell ref="J89:J93"/>
    <mergeCell ref="J25:J53"/>
    <mergeCell ref="J100:J102"/>
    <mergeCell ref="A116:M116"/>
    <mergeCell ref="N116:S116"/>
    <mergeCell ref="O118:P118"/>
    <mergeCell ref="O119:P119"/>
    <mergeCell ref="M118:N118"/>
    <mergeCell ref="M119:N119"/>
    <mergeCell ref="A115:M115"/>
    <mergeCell ref="O115:R115"/>
    <mergeCell ref="J113:J114"/>
    <mergeCell ref="O113:O114"/>
    <mergeCell ref="J103:J106"/>
    <mergeCell ref="O103:O106"/>
    <mergeCell ref="J107:J108"/>
    <mergeCell ref="O107:O108"/>
    <mergeCell ref="J109:J112"/>
  </mergeCells>
  <pageMargins left="0.7" right="0.7" top="0.75" bottom="0.75" header="0.3" footer="0.3"/>
  <pageSetup paperSize="8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Zadanie 1_Część A</vt:lpstr>
      <vt:lpstr>Zadanie 1_Część B</vt:lpstr>
      <vt:lpstr>'Zadanie 1_Część A'!Obszar_wydruku</vt:lpstr>
      <vt:lpstr>'Zadanie 1_Część B'!Obszar_wydruku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Szurkowska Jolanta</dc:creator>
  <cp:lastModifiedBy>Mądroch Karolina (PSG)</cp:lastModifiedBy>
  <cp:lastPrinted>2024-07-04T08:01:36Z</cp:lastPrinted>
  <dcterms:created xsi:type="dcterms:W3CDTF">2021-02-15T10:51:08Z</dcterms:created>
  <dcterms:modified xsi:type="dcterms:W3CDTF">2026-08-17T08:26:35Z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2021-02-15T10:51:08Z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60a66462-af8b-4a2a-a5e6-76cd4545aefc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